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icakb\Documents\OGI\ZELENE POVRŠINE 2026-2030\RAZPISNA DOKUMENTACIJA\"/>
    </mc:Choice>
  </mc:AlternateContent>
  <xr:revisionPtr revIDLastSave="0" documentId="8_{AB8C8883-BED5-4580-A449-427DC3F2A659}" xr6:coauthVersionLast="36" xr6:coauthVersionMax="36" xr10:uidLastSave="{00000000-0000-0000-0000-000000000000}"/>
  <bookViews>
    <workbookView xWindow="0" yWindow="0" windowWidth="28800" windowHeight="11505" activeTab="4" xr2:uid="{00000000-000D-0000-FFFF-FFFF00000000}"/>
  </bookViews>
  <sheets>
    <sheet name="Parki " sheetId="35" r:id="rId1"/>
    <sheet name="Košnja" sheetId="43" r:id="rId2"/>
    <sheet name="Urbana oprema" sheetId="39" r:id="rId3"/>
    <sheet name="Zasaditev 1. leto koncesije " sheetId="36" r:id="rId4"/>
    <sheet name="Zasaditev 2.,3.,.4 leto kon. " sheetId="49" r:id="rId5"/>
    <sheet name="Drevesa " sheetId="46" r:id="rId6"/>
    <sheet name="Cenik splošnih del" sheetId="44" r:id="rId7"/>
    <sheet name="Rekapitulacija" sheetId="40" r:id="rId8"/>
    <sheet name="List1" sheetId="4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40" l="1"/>
  <c r="E22" i="40"/>
  <c r="D22" i="40"/>
  <c r="C22" i="40"/>
  <c r="F119" i="36"/>
  <c r="H57" i="39"/>
  <c r="G51" i="43"/>
  <c r="G52" i="43"/>
  <c r="G53" i="43"/>
  <c r="G40" i="43"/>
  <c r="G35" i="43"/>
  <c r="G36" i="43"/>
  <c r="G34" i="43"/>
  <c r="G25" i="43"/>
  <c r="F13" i="35" l="1"/>
  <c r="F39" i="46"/>
  <c r="F26" i="46"/>
  <c r="F13" i="46"/>
  <c r="F25" i="49" l="1"/>
  <c r="E29" i="49"/>
  <c r="F29" i="49" s="1"/>
  <c r="F28" i="49"/>
  <c r="E28" i="49"/>
  <c r="F119" i="49"/>
  <c r="E119" i="49"/>
  <c r="E25" i="49"/>
  <c r="F23" i="49"/>
  <c r="E23" i="49"/>
  <c r="E19" i="49"/>
  <c r="F19" i="49" s="1"/>
  <c r="E14" i="49"/>
  <c r="F14" i="49" s="1"/>
  <c r="E51" i="49" l="1"/>
  <c r="F51" i="49" s="1"/>
  <c r="E154" i="49" l="1"/>
  <c r="F154" i="49" s="1"/>
  <c r="F153" i="49"/>
  <c r="F152" i="49"/>
  <c r="E148" i="49"/>
  <c r="F148" i="49" s="1"/>
  <c r="E147" i="49"/>
  <c r="F147" i="49" s="1"/>
  <c r="E146" i="49"/>
  <c r="F146" i="49" s="1"/>
  <c r="E145" i="49"/>
  <c r="F145" i="49" s="1"/>
  <c r="E144" i="49"/>
  <c r="F144" i="49" s="1"/>
  <c r="E143" i="49"/>
  <c r="F143" i="49" s="1"/>
  <c r="E142" i="49"/>
  <c r="F142" i="49" s="1"/>
  <c r="E141" i="49"/>
  <c r="F141" i="49" s="1"/>
  <c r="E140" i="49"/>
  <c r="F140" i="49" s="1"/>
  <c r="E139" i="49"/>
  <c r="F139" i="49" s="1"/>
  <c r="E138" i="49"/>
  <c r="E128" i="49"/>
  <c r="F128" i="49" s="1"/>
  <c r="E125" i="49"/>
  <c r="F125" i="49" s="1"/>
  <c r="E124" i="49"/>
  <c r="F124" i="49" s="1"/>
  <c r="E123" i="49"/>
  <c r="F123" i="49" s="1"/>
  <c r="E122" i="49"/>
  <c r="F122" i="49" s="1"/>
  <c r="E121" i="49"/>
  <c r="F121" i="49" s="1"/>
  <c r="E120" i="49"/>
  <c r="F120" i="49" s="1"/>
  <c r="E116" i="49"/>
  <c r="F116" i="49" s="1"/>
  <c r="E113" i="49"/>
  <c r="F113" i="49" s="1"/>
  <c r="E110" i="49"/>
  <c r="F110" i="49" s="1"/>
  <c r="E107" i="49"/>
  <c r="F107" i="49" s="1"/>
  <c r="E104" i="49"/>
  <c r="F104" i="49" s="1"/>
  <c r="E101" i="49"/>
  <c r="F101" i="49" s="1"/>
  <c r="E100" i="49"/>
  <c r="F100" i="49" s="1"/>
  <c r="E99" i="49"/>
  <c r="F99" i="49" s="1"/>
  <c r="E96" i="49"/>
  <c r="F96" i="49" s="1"/>
  <c r="E95" i="49"/>
  <c r="F95" i="49" s="1"/>
  <c r="E91" i="49"/>
  <c r="F91" i="49" s="1"/>
  <c r="E90" i="49"/>
  <c r="F90" i="49" s="1"/>
  <c r="E87" i="49"/>
  <c r="F87" i="49" s="1"/>
  <c r="E83" i="49"/>
  <c r="F83" i="49" s="1"/>
  <c r="E79" i="49"/>
  <c r="F79" i="49" s="1"/>
  <c r="E76" i="49"/>
  <c r="F76" i="49" s="1"/>
  <c r="E72" i="49"/>
  <c r="F72" i="49" s="1"/>
  <c r="E69" i="49"/>
  <c r="F69" i="49" s="1"/>
  <c r="E68" i="49"/>
  <c r="F68" i="49" s="1"/>
  <c r="E65" i="49"/>
  <c r="F65" i="49" s="1"/>
  <c r="E64" i="49"/>
  <c r="F64" i="49" s="1"/>
  <c r="E63" i="49"/>
  <c r="F63" i="49" s="1"/>
  <c r="E62" i="49"/>
  <c r="F62" i="49" s="1"/>
  <c r="E61" i="49"/>
  <c r="F61" i="49" s="1"/>
  <c r="E58" i="49"/>
  <c r="F58" i="49" s="1"/>
  <c r="E57" i="49"/>
  <c r="F57" i="49" s="1"/>
  <c r="E56" i="49"/>
  <c r="F56" i="49" s="1"/>
  <c r="E55" i="49"/>
  <c r="F55" i="49" s="1"/>
  <c r="E54" i="49"/>
  <c r="F54" i="49" s="1"/>
  <c r="E50" i="49"/>
  <c r="F50" i="49" s="1"/>
  <c r="E49" i="49"/>
  <c r="F49" i="49" s="1"/>
  <c r="E48" i="49"/>
  <c r="F48" i="49" s="1"/>
  <c r="E47" i="49"/>
  <c r="F47" i="49" s="1"/>
  <c r="E46" i="49"/>
  <c r="F46" i="49" s="1"/>
  <c r="E45" i="49"/>
  <c r="F45" i="49" s="1"/>
  <c r="E44" i="49"/>
  <c r="F44" i="49" s="1"/>
  <c r="E43" i="49"/>
  <c r="F43" i="49" s="1"/>
  <c r="E42" i="49"/>
  <c r="F42" i="49" s="1"/>
  <c r="E39" i="49"/>
  <c r="F39" i="49" s="1"/>
  <c r="E38" i="49"/>
  <c r="F38" i="49" s="1"/>
  <c r="E37" i="49"/>
  <c r="F37" i="49" s="1"/>
  <c r="E36" i="49"/>
  <c r="F36" i="49" s="1"/>
  <c r="E33" i="49"/>
  <c r="F33" i="49" s="1"/>
  <c r="E32" i="49"/>
  <c r="F32" i="49" s="1"/>
  <c r="E24" i="49"/>
  <c r="F24" i="49" s="1"/>
  <c r="E20" i="49"/>
  <c r="F20" i="49" s="1"/>
  <c r="E18" i="49"/>
  <c r="F18" i="49" s="1"/>
  <c r="E15" i="49"/>
  <c r="F15" i="49" s="1"/>
  <c r="E13" i="49"/>
  <c r="F13" i="49" s="1"/>
  <c r="E12" i="49"/>
  <c r="F12" i="49" s="1"/>
  <c r="E9" i="49"/>
  <c r="F9" i="49" s="1"/>
  <c r="E8" i="49"/>
  <c r="F8" i="49" s="1"/>
  <c r="E5" i="49"/>
  <c r="E137" i="36"/>
  <c r="F137" i="36" s="1"/>
  <c r="E149" i="49" l="1"/>
  <c r="D158" i="49" s="1"/>
  <c r="E130" i="49"/>
  <c r="D159" i="49" s="1"/>
  <c r="E159" i="49" s="1"/>
  <c r="F159" i="49" s="1"/>
  <c r="F138" i="49"/>
  <c r="F149" i="49" s="1"/>
  <c r="F5" i="49"/>
  <c r="F130" i="49" s="1"/>
  <c r="F131" i="49" s="1"/>
  <c r="F108" i="36"/>
  <c r="E109" i="36"/>
  <c r="F109" i="36" s="1"/>
  <c r="E110" i="36"/>
  <c r="F110" i="36" s="1"/>
  <c r="E111" i="36"/>
  <c r="F111" i="36" s="1"/>
  <c r="E112" i="36"/>
  <c r="F112" i="36" s="1"/>
  <c r="E113" i="36"/>
  <c r="F113" i="36" s="1"/>
  <c r="E114" i="36"/>
  <c r="F114" i="36" s="1"/>
  <c r="E117" i="36"/>
  <c r="F117" i="36" s="1"/>
  <c r="E66" i="36"/>
  <c r="E24" i="40"/>
  <c r="D12" i="40"/>
  <c r="D19" i="40" s="1"/>
  <c r="E12" i="40"/>
  <c r="E19" i="40" s="1"/>
  <c r="F12" i="40"/>
  <c r="F19" i="40" s="1"/>
  <c r="C12" i="40"/>
  <c r="C19" i="40" s="1"/>
  <c r="C24" i="40" s="1"/>
  <c r="F47" i="46"/>
  <c r="F50" i="46" s="1"/>
  <c r="F44" i="46"/>
  <c r="E128" i="36"/>
  <c r="F128" i="36" s="1"/>
  <c r="E106" i="36"/>
  <c r="F106" i="36" s="1"/>
  <c r="E103" i="36"/>
  <c r="F103" i="36" s="1"/>
  <c r="E100" i="36"/>
  <c r="F100" i="36" s="1"/>
  <c r="E97" i="36"/>
  <c r="F97" i="36" s="1"/>
  <c r="E94" i="36"/>
  <c r="F94" i="36" s="1"/>
  <c r="E63" i="36"/>
  <c r="F63" i="36" s="1"/>
  <c r="E62" i="36"/>
  <c r="F62" i="36" s="1"/>
  <c r="E18" i="36"/>
  <c r="F18" i="36" s="1"/>
  <c r="E5" i="36"/>
  <c r="F5" i="36" s="1"/>
  <c r="H6" i="39"/>
  <c r="H7" i="39"/>
  <c r="H8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F6" i="35"/>
  <c r="F7" i="35"/>
  <c r="F8" i="35"/>
  <c r="F9" i="35"/>
  <c r="F10" i="35"/>
  <c r="F11" i="35"/>
  <c r="F12" i="35"/>
  <c r="F14" i="35"/>
  <c r="F15" i="35"/>
  <c r="F16" i="35"/>
  <c r="F17" i="35"/>
  <c r="F18" i="35"/>
  <c r="F19" i="35"/>
  <c r="F20" i="35"/>
  <c r="F21" i="35"/>
  <c r="F22" i="35"/>
  <c r="D160" i="49" l="1"/>
  <c r="E158" i="49"/>
  <c r="F158" i="49" s="1"/>
  <c r="F160" i="49" s="1"/>
  <c r="F66" i="36"/>
  <c r="E9" i="36"/>
  <c r="F9" i="36" s="1"/>
  <c r="E12" i="36"/>
  <c r="E13" i="36"/>
  <c r="F13" i="36" s="1"/>
  <c r="E14" i="36"/>
  <c r="F14" i="36" s="1"/>
  <c r="E17" i="36"/>
  <c r="F17" i="36" s="1"/>
  <c r="E21" i="36"/>
  <c r="F21" i="36" s="1"/>
  <c r="E27" i="36"/>
  <c r="F27" i="36" s="1"/>
  <c r="E28" i="36"/>
  <c r="E31" i="36"/>
  <c r="F31" i="36" s="1"/>
  <c r="E32" i="36"/>
  <c r="F32" i="36" s="1"/>
  <c r="E33" i="36"/>
  <c r="F33" i="36" s="1"/>
  <c r="E34" i="36"/>
  <c r="F34" i="36" s="1"/>
  <c r="E37" i="36"/>
  <c r="F37" i="36" s="1"/>
  <c r="E38" i="36"/>
  <c r="F38" i="36" s="1"/>
  <c r="E39" i="36"/>
  <c r="F39" i="36" s="1"/>
  <c r="E40" i="36"/>
  <c r="F40" i="36" s="1"/>
  <c r="E41" i="36"/>
  <c r="F41" i="36" s="1"/>
  <c r="E42" i="36"/>
  <c r="F42" i="36" s="1"/>
  <c r="E43" i="36"/>
  <c r="F43" i="36" s="1"/>
  <c r="E44" i="36"/>
  <c r="F44" i="36" s="1"/>
  <c r="E45" i="36"/>
  <c r="F45" i="36" s="1"/>
  <c r="E48" i="36"/>
  <c r="F48" i="36" s="1"/>
  <c r="E49" i="36"/>
  <c r="F49" i="36" s="1"/>
  <c r="E50" i="36"/>
  <c r="F50" i="36" s="1"/>
  <c r="E51" i="36"/>
  <c r="F51" i="36" s="1"/>
  <c r="E52" i="36"/>
  <c r="F52" i="36" s="1"/>
  <c r="E69" i="36"/>
  <c r="F69" i="36" s="1"/>
  <c r="E72" i="36"/>
  <c r="F72" i="36" s="1"/>
  <c r="E55" i="36"/>
  <c r="F55" i="36" s="1"/>
  <c r="E56" i="36"/>
  <c r="F56" i="36" s="1"/>
  <c r="E57" i="36"/>
  <c r="F57" i="36" s="1"/>
  <c r="E58" i="36"/>
  <c r="F58" i="36" s="1"/>
  <c r="E59" i="36"/>
  <c r="F59" i="36" s="1"/>
  <c r="E75" i="36"/>
  <c r="F75" i="36" s="1"/>
  <c r="E78" i="36"/>
  <c r="F78" i="36" s="1"/>
  <c r="E81" i="36"/>
  <c r="F81" i="36" s="1"/>
  <c r="E82" i="36"/>
  <c r="F82" i="36" s="1"/>
  <c r="E85" i="36"/>
  <c r="F85" i="36" s="1"/>
  <c r="E86" i="36"/>
  <c r="F86" i="36" s="1"/>
  <c r="E89" i="36"/>
  <c r="F89" i="36" s="1"/>
  <c r="E90" i="36"/>
  <c r="F90" i="36" s="1"/>
  <c r="E91" i="36"/>
  <c r="F91" i="36" s="1"/>
  <c r="F12" i="36"/>
  <c r="F28" i="36"/>
  <c r="E8" i="36"/>
  <c r="E119" i="36" l="1"/>
  <c r="E160" i="49"/>
  <c r="F8" i="36"/>
  <c r="F120" i="36" s="1"/>
  <c r="F45" i="46" l="1"/>
  <c r="F38" i="46"/>
  <c r="F37" i="46"/>
  <c r="F36" i="46"/>
  <c r="F35" i="46"/>
  <c r="F34" i="46"/>
  <c r="F25" i="46"/>
  <c r="F24" i="46"/>
  <c r="F23" i="46"/>
  <c r="F22" i="46"/>
  <c r="F21" i="46"/>
  <c r="F12" i="46"/>
  <c r="F11" i="46"/>
  <c r="F10" i="46"/>
  <c r="F9" i="46"/>
  <c r="F8" i="46"/>
  <c r="F49" i="46" l="1"/>
  <c r="F51" i="46" s="1"/>
  <c r="H5" i="39"/>
  <c r="G15" i="43" l="1"/>
  <c r="G57" i="43" l="1"/>
  <c r="G56" i="43"/>
  <c r="G55" i="43"/>
  <c r="G54" i="43" l="1"/>
  <c r="E143" i="36" l="1"/>
  <c r="F143" i="36" s="1"/>
  <c r="F142" i="36"/>
  <c r="F141" i="36"/>
  <c r="E136" i="36"/>
  <c r="F136" i="36" s="1"/>
  <c r="E135" i="36"/>
  <c r="F135" i="36" s="1"/>
  <c r="E134" i="36"/>
  <c r="F134" i="36" s="1"/>
  <c r="E133" i="36"/>
  <c r="F133" i="36" s="1"/>
  <c r="E132" i="36"/>
  <c r="F132" i="36" s="1"/>
  <c r="E131" i="36"/>
  <c r="F131" i="36" s="1"/>
  <c r="E130" i="36"/>
  <c r="F130" i="36" s="1"/>
  <c r="E129" i="36"/>
  <c r="F129" i="36" s="1"/>
  <c r="E127" i="36"/>
  <c r="D148" i="36"/>
  <c r="F127" i="36" l="1"/>
  <c r="F138" i="36" s="1"/>
  <c r="E138" i="36"/>
  <c r="E148" i="36"/>
  <c r="F148" i="36" s="1"/>
  <c r="D147" i="36"/>
  <c r="D149" i="36" l="1"/>
  <c r="E147" i="36"/>
  <c r="E149" i="36" s="1"/>
  <c r="F147" i="36" l="1"/>
  <c r="F149" i="36" s="1"/>
  <c r="G57" i="39" l="1"/>
  <c r="F57" i="39"/>
  <c r="H58" i="39" l="1"/>
  <c r="H59" i="39" s="1"/>
  <c r="G50" i="43" l="1"/>
  <c r="G44" i="43"/>
  <c r="G49" i="43"/>
  <c r="G48" i="43"/>
  <c r="G47" i="43"/>
  <c r="G46" i="43"/>
  <c r="G45" i="43"/>
  <c r="G43" i="43"/>
  <c r="G42" i="43"/>
  <c r="G41" i="43"/>
  <c r="G39" i="43"/>
  <c r="G38" i="43"/>
  <c r="G37" i="43"/>
  <c r="G33" i="43"/>
  <c r="G32" i="43"/>
  <c r="G31" i="43"/>
  <c r="G30" i="43"/>
  <c r="G29" i="43"/>
  <c r="G28" i="43"/>
  <c r="G27" i="43"/>
  <c r="G26" i="43"/>
  <c r="G24" i="43"/>
  <c r="G23" i="43"/>
  <c r="G22" i="43"/>
  <c r="G21" i="43"/>
  <c r="G20" i="43"/>
  <c r="G19" i="43"/>
  <c r="G18" i="43"/>
  <c r="G17" i="43"/>
  <c r="G16" i="43"/>
  <c r="G14" i="43"/>
  <c r="G13" i="43"/>
  <c r="G12" i="43"/>
  <c r="G11" i="43"/>
  <c r="G10" i="43"/>
  <c r="G9" i="43"/>
  <c r="G8" i="43"/>
  <c r="G7" i="43"/>
  <c r="G6" i="43"/>
  <c r="G5" i="43"/>
  <c r="G4" i="43"/>
  <c r="G58" i="43" l="1"/>
  <c r="G59" i="43" s="1"/>
  <c r="G60" i="43" s="1"/>
  <c r="E23" i="35"/>
  <c r="D23" i="35"/>
  <c r="F5" i="35"/>
  <c r="F23" i="35" s="1"/>
  <c r="F24" i="35" l="1"/>
  <c r="F25" i="35" s="1"/>
</calcChain>
</file>

<file path=xl/sharedStrings.xml><?xml version="1.0" encoding="utf-8"?>
<sst xmlns="http://schemas.openxmlformats.org/spreadsheetml/2006/main" count="746" uniqueCount="438">
  <si>
    <t>Znesek</t>
  </si>
  <si>
    <t>I.</t>
  </si>
  <si>
    <t xml:space="preserve">SKUPAJ </t>
  </si>
  <si>
    <t>Delo</t>
  </si>
  <si>
    <t>Material</t>
  </si>
  <si>
    <t>DDV 22%</t>
  </si>
  <si>
    <t>PRILOGA 2</t>
  </si>
  <si>
    <t>količina</t>
  </si>
  <si>
    <t>€/kos</t>
  </si>
  <si>
    <t>skupaj brez DDV</t>
  </si>
  <si>
    <t>skupaj z DDV</t>
  </si>
  <si>
    <t>2.</t>
  </si>
  <si>
    <t>Gredica pri Tok-u</t>
  </si>
  <si>
    <t>5.</t>
  </si>
  <si>
    <t>6.</t>
  </si>
  <si>
    <t>Spomenik Nade Žagar</t>
  </si>
  <si>
    <t>10.</t>
  </si>
  <si>
    <t>11.</t>
  </si>
  <si>
    <t>14.</t>
  </si>
  <si>
    <t>15.</t>
  </si>
  <si>
    <t>16.</t>
  </si>
  <si>
    <t>17.</t>
  </si>
  <si>
    <t>Greda pri Turistu -GREDA II.</t>
  </si>
  <si>
    <t>RASTLINE SKUPAJ</t>
  </si>
  <si>
    <t>OSTALI SADILNI MATERIAL</t>
  </si>
  <si>
    <t>GNOJILO ZALOŽNO ZA GREDICE 1 KG</t>
  </si>
  <si>
    <t>OSTALI MATERIAL SKUPAJ</t>
  </si>
  <si>
    <t>VZDRŽEVANJE, PLETJE, ZALIVANJE</t>
  </si>
  <si>
    <t>SKUPAJ  ZASADITEV IN VZDRŽEVANJE</t>
  </si>
  <si>
    <t>SKUPAJ BREZ DDV</t>
  </si>
  <si>
    <t>SKUPAJ Z DDV</t>
  </si>
  <si>
    <t>LOKACIJA</t>
  </si>
  <si>
    <t>1.</t>
  </si>
  <si>
    <t>Rozmanova - Vičič</t>
  </si>
  <si>
    <t>3.</t>
  </si>
  <si>
    <t>Rozmanova - policija</t>
  </si>
  <si>
    <t>4.</t>
  </si>
  <si>
    <t>Rozmanova - igrišče</t>
  </si>
  <si>
    <t>7.</t>
  </si>
  <si>
    <t>8.</t>
  </si>
  <si>
    <t>Pod pizzerijo Park</t>
  </si>
  <si>
    <t>9.</t>
  </si>
  <si>
    <t>Prešernova - bloki</t>
  </si>
  <si>
    <t>Prešernova - zelenica</t>
  </si>
  <si>
    <t>Prešernova - trafopostaja</t>
  </si>
  <si>
    <t>12.</t>
  </si>
  <si>
    <t>13.</t>
  </si>
  <si>
    <t>Guranji kraj - Stritarjeva</t>
  </si>
  <si>
    <t>Pešpot Guranji kraj DSO</t>
  </si>
  <si>
    <t>Ob Sušcu do izvira</t>
  </si>
  <si>
    <t>Pri Hodnikovem mlinu</t>
  </si>
  <si>
    <t>Titov trg</t>
  </si>
  <si>
    <t>18.</t>
  </si>
  <si>
    <t>19.</t>
  </si>
  <si>
    <t>20.</t>
  </si>
  <si>
    <t>21.</t>
  </si>
  <si>
    <t>22.</t>
  </si>
  <si>
    <t>23.</t>
  </si>
  <si>
    <t>24.</t>
  </si>
  <si>
    <t>Kosovelova - dvorana</t>
  </si>
  <si>
    <t>25.</t>
  </si>
  <si>
    <t>26.</t>
  </si>
  <si>
    <t>27.</t>
  </si>
  <si>
    <t>28.</t>
  </si>
  <si>
    <t>29.</t>
  </si>
  <si>
    <t>Križišče Vilharjeva-Trnovska</t>
  </si>
  <si>
    <t>30.</t>
  </si>
  <si>
    <t>31.</t>
  </si>
  <si>
    <t>32.</t>
  </si>
  <si>
    <t>35.</t>
  </si>
  <si>
    <t>Tomšičeva - Hrib svobode</t>
  </si>
  <si>
    <t>36.</t>
  </si>
  <si>
    <t>37.</t>
  </si>
  <si>
    <t>38.</t>
  </si>
  <si>
    <t>Zelenica pod blokom pri ŽP</t>
  </si>
  <si>
    <t>39.</t>
  </si>
  <si>
    <t>Vojkov drevored</t>
  </si>
  <si>
    <t>22% DDV</t>
  </si>
  <si>
    <t>SKUPAJ z DDV</t>
  </si>
  <si>
    <t>Opis dela</t>
  </si>
  <si>
    <t>Površina v m2</t>
  </si>
  <si>
    <t>obrezovanje</t>
  </si>
  <si>
    <t>1 xL</t>
  </si>
  <si>
    <t>2 xL</t>
  </si>
  <si>
    <t xml:space="preserve">2. </t>
  </si>
  <si>
    <t xml:space="preserve">3. </t>
  </si>
  <si>
    <t>smeti</t>
  </si>
  <si>
    <t>1 xT</t>
  </si>
  <si>
    <t>Pod pizzerijo PARK</t>
  </si>
  <si>
    <t>Otroško igrišče - Prešernova</t>
  </si>
  <si>
    <t>1 X T</t>
  </si>
  <si>
    <t>spoml.obrez.</t>
  </si>
  <si>
    <t>1 XT</t>
  </si>
  <si>
    <t>1XL</t>
  </si>
  <si>
    <t>1 XL</t>
  </si>
  <si>
    <t>Zelenice na Vidmu</t>
  </si>
  <si>
    <t>2 XL</t>
  </si>
  <si>
    <t>5 XL</t>
  </si>
  <si>
    <t>kemično zatiranje</t>
  </si>
  <si>
    <t>Hrib Svobode</t>
  </si>
  <si>
    <t>Zelenica pod Kampom</t>
  </si>
  <si>
    <t>40.</t>
  </si>
  <si>
    <t>41.</t>
  </si>
  <si>
    <t>42.</t>
  </si>
  <si>
    <t>43.</t>
  </si>
  <si>
    <t>GREDICA PRI JOŽEFI MASLO VIDEM</t>
  </si>
  <si>
    <t>Pešpot pri gimnaziji</t>
  </si>
  <si>
    <t>GNOJILO MEŠANO GREDICE</t>
  </si>
  <si>
    <t>NPK 15-15-15</t>
  </si>
  <si>
    <t>44.</t>
  </si>
  <si>
    <t>45.</t>
  </si>
  <si>
    <t>46.</t>
  </si>
  <si>
    <t>7.maj - ŠRC Trnovo (otroško igrišče)</t>
  </si>
  <si>
    <t>Obvoznica</t>
  </si>
  <si>
    <t>koš za pasje iztrebke 1 kom</t>
  </si>
  <si>
    <t>koš za smeti 1 kom</t>
  </si>
  <si>
    <t>3 XL</t>
  </si>
  <si>
    <t>TOK - tudi pred upravno stavbo</t>
  </si>
  <si>
    <t xml:space="preserve">Otroško igrišče Prešernova </t>
  </si>
  <si>
    <t>Rekapitulacija:</t>
  </si>
  <si>
    <t>Parki</t>
  </si>
  <si>
    <t>Košnja</t>
  </si>
  <si>
    <t>Urbana oprema</t>
  </si>
  <si>
    <t>Skupaj brez DDV</t>
  </si>
  <si>
    <t>DDV 9,5 %</t>
  </si>
  <si>
    <t>DDV 22 %</t>
  </si>
  <si>
    <t>Skupaj z DDV</t>
  </si>
  <si>
    <t>Pri starem vrtcu ob parkirišču (za Vidmom)</t>
  </si>
  <si>
    <t>Gabrje -zel.pov. ob cesti (otočki)</t>
  </si>
  <si>
    <t>Zelenica pri avtobusni postaji</t>
  </si>
  <si>
    <t>Rozmanova - brežina nasproti Žabovce</t>
  </si>
  <si>
    <t>Pri starem vrtcu (za Vidmom)</t>
  </si>
  <si>
    <t>2XL</t>
  </si>
  <si>
    <t>Obrezovanje</t>
  </si>
  <si>
    <t>1 x L</t>
  </si>
  <si>
    <t>SKUPAJ</t>
  </si>
  <si>
    <t>Pogostost/leto</t>
  </si>
  <si>
    <t>Datum:</t>
  </si>
  <si>
    <t xml:space="preserve">Plan </t>
  </si>
  <si>
    <t>Podpis in žig:</t>
  </si>
  <si>
    <t>PRILOGA 1</t>
  </si>
  <si>
    <t>postavke</t>
  </si>
  <si>
    <t>Opis storitev</t>
  </si>
  <si>
    <t>enota</t>
  </si>
  <si>
    <t>cena/enoto (brez DDV)</t>
  </si>
  <si>
    <t>Splošna gradbena dela</t>
  </si>
  <si>
    <t>ura</t>
  </si>
  <si>
    <t>Uporaba dvižne košare</t>
  </si>
  <si>
    <t>Uporaba traktorja z mulčarjem</t>
  </si>
  <si>
    <t>Košnja trave- nahrbtna  ali vrtna kosilnica</t>
  </si>
  <si>
    <t>Enostavna dela pri urejanju zelenih površin</t>
  </si>
  <si>
    <t>Košnja trave- velika kosilnica</t>
  </si>
  <si>
    <t>Delo s traktorjem, vitlo, nakladačem, kosilnico, prikolico</t>
  </si>
  <si>
    <t>Zahtevna dela pri urejanju zelenih površin</t>
  </si>
  <si>
    <t>Obrezovanje živih mej- strojne škarje</t>
  </si>
  <si>
    <t>Obrezovanje grmovnic z ročnim orodjem</t>
  </si>
  <si>
    <t>SKUPAJ   PLAN</t>
  </si>
  <si>
    <t>DDV   22 %</t>
  </si>
  <si>
    <t>Površina</t>
  </si>
  <si>
    <t>Rozma ob poti med blok. Cin H</t>
  </si>
  <si>
    <t>Dom na Vidmu-pri Borcu in zdravstvenem domu</t>
  </si>
  <si>
    <t>Nad TIB - Gabrje</t>
  </si>
  <si>
    <t>Zelenica ob bivšem hotelu turist- Tomšičeva</t>
  </si>
  <si>
    <t>Vilharjeva</t>
  </si>
  <si>
    <t xml:space="preserve">Vojašnica (4.armije), vse površine </t>
  </si>
  <si>
    <t>Heliport</t>
  </si>
  <si>
    <t>Podpis:</t>
  </si>
  <si>
    <t xml:space="preserve">igrala barvanje </t>
  </si>
  <si>
    <t>barvanje klopi, popravilo poškodb</t>
  </si>
  <si>
    <t>urejanje poti, nasipavanje drobca</t>
  </si>
  <si>
    <t>1xL</t>
  </si>
  <si>
    <t>Žig:</t>
  </si>
  <si>
    <t>ZEMELJSKA DELA</t>
  </si>
  <si>
    <t>TRAVA ROAD 20kg</t>
  </si>
  <si>
    <t>TRAVA OPATIA (3kg)</t>
  </si>
  <si>
    <t>brez ddv</t>
  </si>
  <si>
    <t>z ddv</t>
  </si>
  <si>
    <t>ZEMELJSKA DELA -ZASADITEV IN DOPOLNITEV Z ZEMLJO  TER PREKOPAVANJE</t>
  </si>
  <si>
    <t>Brez DDV</t>
  </si>
  <si>
    <t>DDV</t>
  </si>
  <si>
    <t>Žig</t>
  </si>
  <si>
    <t>Vrednost</t>
  </si>
  <si>
    <t>PRILOGA 3</t>
  </si>
  <si>
    <t>PRILOGA 4</t>
  </si>
  <si>
    <t>PRILOGA 6</t>
  </si>
  <si>
    <t>Datum:                                                                                   Žig</t>
  </si>
  <si>
    <t>kos</t>
  </si>
  <si>
    <t>m2</t>
  </si>
  <si>
    <t>33.</t>
  </si>
  <si>
    <t>34.</t>
  </si>
  <si>
    <t>47.</t>
  </si>
  <si>
    <t>Levstikova 5</t>
  </si>
  <si>
    <t>48.</t>
  </si>
  <si>
    <t>49.</t>
  </si>
  <si>
    <t>Bazoviška 3</t>
  </si>
  <si>
    <t>3 xL</t>
  </si>
  <si>
    <t>Ob pešpoti pod pokopališčem</t>
  </si>
  <si>
    <t>Jurčičeva- pešpot pri Severju</t>
  </si>
  <si>
    <t>7.maj - ŠRC Trnovo</t>
  </si>
  <si>
    <t>ŠRC Trnovo (tribune)</t>
  </si>
  <si>
    <t>50.</t>
  </si>
  <si>
    <t>51.</t>
  </si>
  <si>
    <t>52.</t>
  </si>
  <si>
    <t>Pri čebelici( v mapi- I.)</t>
  </si>
  <si>
    <t>Vojkov drevored (z leve in desne  strani ceste)</t>
  </si>
  <si>
    <t>53.</t>
  </si>
  <si>
    <t>Vojkov drevored- Hrib svobode</t>
  </si>
  <si>
    <t>cena/enoto (z DDV)</t>
  </si>
  <si>
    <t>54.</t>
  </si>
  <si>
    <t>Urejanje zelenih površin v mestu Ilirska Bistrica - PARKI  za obdobje 2026-2030</t>
  </si>
  <si>
    <t>Pasji park Trnovo</t>
  </si>
  <si>
    <t>Gabrje  ob cesti (v mapi- II.) S13 nad cesto</t>
  </si>
  <si>
    <t>Datum:                                                                   Žig                                                                   Podpis:</t>
  </si>
  <si>
    <t>Zdravstveni dom, lekarna (zelenice pri cesti)</t>
  </si>
  <si>
    <t>Pri bivšem hotelu Turist</t>
  </si>
  <si>
    <t>Zelenica pri bivšem Tok-u za Sec-em</t>
  </si>
  <si>
    <t>Zobna ambulanta Ul. Armije</t>
  </si>
  <si>
    <t>Kampo</t>
  </si>
  <si>
    <t>Zelenice v okolici Objekta 27 - podjetniški inkubator</t>
  </si>
  <si>
    <t>2xL</t>
  </si>
  <si>
    <t>1x L</t>
  </si>
  <si>
    <t>4xlL</t>
  </si>
  <si>
    <t>urejanje (čiščenje, pranje, pletje)</t>
  </si>
  <si>
    <t>obrezovanje, nega dreves</t>
  </si>
  <si>
    <t>1XT</t>
  </si>
  <si>
    <t>Postavka</t>
  </si>
  <si>
    <t>Drevesa 5 do 10 m višine</t>
  </si>
  <si>
    <t>Drevesa 10 do 15 m višine</t>
  </si>
  <si>
    <t>Drevesa 15 do 20 m višine</t>
  </si>
  <si>
    <t>Drevesa nad  20  višine</t>
  </si>
  <si>
    <t>2. Posek dreves skladno z navodili arborista</t>
  </si>
  <si>
    <t>Drevesa nad 20 m višine</t>
  </si>
  <si>
    <t>3. Odščip posameznih vej skladno z navodili arborista</t>
  </si>
  <si>
    <t>Drevesa nad 20  višine</t>
  </si>
  <si>
    <t xml:space="preserve">4. Sajenje dreves </t>
  </si>
  <si>
    <t>UREJANJE ZELENIH POVRŠIN - KOŠNJA za obdobje 2026-2030</t>
  </si>
  <si>
    <t>UREJANJE ZELENIH POVRŠIN - URBANA OPREMA za obdobje 2026-2030</t>
  </si>
  <si>
    <t>predvideno število ur</t>
  </si>
  <si>
    <t>Srednje zahtevna dela pri urejanju zelenih površin</t>
  </si>
  <si>
    <t>5. posamično mnenje aborista</t>
  </si>
  <si>
    <t xml:space="preserve">SKUPAJ   </t>
  </si>
  <si>
    <t>Enota mere</t>
  </si>
  <si>
    <t>Cena/enoto</t>
  </si>
  <si>
    <t xml:space="preserve">Sajenje dreves, OBSEG 16 do 18 cm v prsni višini,  z izkopom vsadne jame in pripravo podlage z vsemi potrebnimi deli, vključno z oporami, nego in zalivanjem v prvem letu po zasaditvi, hkrati z odstranitvijo trakov po enem letu in opor po letu in pol </t>
  </si>
  <si>
    <t>1. Obrez dreves, dvig profila, redčenje krošnje, strukturni rez in povezovanje rogovil, skladno z arborističnim smernicami</t>
  </si>
  <si>
    <t>SAJENJE, OSKRBA IN OBREZOVANJE DREVES TER GRMOVNIC</t>
  </si>
  <si>
    <t>Drevesa do 10 m višine</t>
  </si>
  <si>
    <t xml:space="preserve">Grmovnice </t>
  </si>
  <si>
    <t xml:space="preserve">Sajenje grmovnic z izkopom vsadne jame in pripravo podlage ter potrebnim zalivanje v prvm letu </t>
  </si>
  <si>
    <t>Pogostost- max</t>
  </si>
  <si>
    <t>Brežina za lekarno (Gregorčičeva )</t>
  </si>
  <si>
    <t>Zelenica nad blokom- Vojkov drevored</t>
  </si>
  <si>
    <t>Športno igrišče Trnovo</t>
  </si>
  <si>
    <t>pletje okolice drves in korit</t>
  </si>
  <si>
    <t>obrezovanje, gnojenje, okopavanje trajnic</t>
  </si>
  <si>
    <t>igrala, klopi-barvanje in popravilo poškodb</t>
  </si>
  <si>
    <t>pletje pri kostanjih</t>
  </si>
  <si>
    <t>vzdrževanje klopi (le čiščenje po potrebi)</t>
  </si>
  <si>
    <t>čiščenje klopi, urejanje okolice in območja stopnišča in fontane</t>
  </si>
  <si>
    <t>Tomčiščeva</t>
  </si>
  <si>
    <t xml:space="preserve">Calamintha nepeta </t>
  </si>
  <si>
    <t>Sedum spectabile Herbsfreude</t>
  </si>
  <si>
    <t>Santonlina chamaecyparissus</t>
  </si>
  <si>
    <t>Sedum album Coral Carpet</t>
  </si>
  <si>
    <t>Sedum Herbstfreude</t>
  </si>
  <si>
    <t>Hemerocallis Stella D'Oro</t>
  </si>
  <si>
    <t>Ginko Mariken</t>
  </si>
  <si>
    <t>Heuchera Red Palace</t>
  </si>
  <si>
    <t>Iberis sempervirens</t>
  </si>
  <si>
    <t>Pennisetum Little Bunny</t>
  </si>
  <si>
    <t>Hydrangea Limeligt</t>
  </si>
  <si>
    <t>Geranium Rozanne</t>
  </si>
  <si>
    <t>Rudbeckia sp.</t>
  </si>
  <si>
    <t>DOM NA VIDMU - leva gredica ob glavnem vhodu</t>
  </si>
  <si>
    <t>Hydrangea macrophylla</t>
  </si>
  <si>
    <t>Vinca minor</t>
  </si>
  <si>
    <t>Viburnum plicatum Watanabe</t>
  </si>
  <si>
    <t>Hydrangea macrophyilla</t>
  </si>
  <si>
    <t>Begenia cardifolila</t>
  </si>
  <si>
    <t>Carex morrowii</t>
  </si>
  <si>
    <t>DOM NA VIDMU lipa, krožni promet</t>
  </si>
  <si>
    <t>Lonicera nitida Maigrun</t>
  </si>
  <si>
    <t>Hydrangea paniculata Limelight</t>
  </si>
  <si>
    <t>Hemerocallis Stella D'oro</t>
  </si>
  <si>
    <t>Rudbeckia fulgida, nizka sorta</t>
  </si>
  <si>
    <t>Hauchera splendens</t>
  </si>
  <si>
    <t>Heuchera Caramel</t>
  </si>
  <si>
    <t>Calamantha nepeta</t>
  </si>
  <si>
    <t>Calamagrostis Karl Foerster</t>
  </si>
  <si>
    <t>DOM NA VIDMU TIC/GALERIJA</t>
  </si>
  <si>
    <t>Ilex dosaditi</t>
  </si>
  <si>
    <t>RONDO GABRJE</t>
  </si>
  <si>
    <t>Viburnum tinus</t>
  </si>
  <si>
    <t>TRG MARŠALA TITA spomenik</t>
  </si>
  <si>
    <t>pokrovna nizka vrtnica</t>
  </si>
  <si>
    <t>juniperus communis Repanda</t>
  </si>
  <si>
    <t>Juniperus communis Repanda</t>
  </si>
  <si>
    <t>Dalamagrostis Karl Foerster</t>
  </si>
  <si>
    <t>SPLOŠNA OPOMBA: redno pregledovanje zelenic</t>
  </si>
  <si>
    <t>Inkubator</t>
  </si>
  <si>
    <t xml:space="preserve">Eleagnus ebbengei ali Lonicera nitida Maigrun </t>
  </si>
  <si>
    <t>Gredica Vojkov drevored 2, pred blokom</t>
  </si>
  <si>
    <t>DOM NA VIDMU ob stranskem vhodu - manjša, kvadrat</t>
  </si>
  <si>
    <t>DOM NA VIDMU, stranski vhod, pod okni Žnideršičeve</t>
  </si>
  <si>
    <t>DOM NA VIDMU, trikotna pri stopnicah</t>
  </si>
  <si>
    <t xml:space="preserve">Greda pri Turistu-GREDA I.  </t>
  </si>
  <si>
    <t>Pokrovne vrtnice Bad Birnbach ali Gaertnerfreude</t>
  </si>
  <si>
    <t>pokrovne vrtnice Bad Birnbach ali Gaertnerfreude</t>
  </si>
  <si>
    <t>BETONSKA KORITA - 7 kosov pri Špehu</t>
  </si>
  <si>
    <t xml:space="preserve">spoml.obrez. , čiščenje suhih vej </t>
  </si>
  <si>
    <t>vrtnica floribunda</t>
  </si>
  <si>
    <t>PETUNIJA RDEČA spomladi in MAČEHA jeseni</t>
  </si>
  <si>
    <t>Gredica Vojkov drevored 2, ob prehodu za pešce z magnolijo</t>
  </si>
  <si>
    <t>Vrt parcela 48/2, k. o. Trnovo (Perkan/Garzarolli)</t>
  </si>
  <si>
    <t>Trg maršala Tita</t>
  </si>
  <si>
    <t>čiščenje fontane, okolice in stopnišča</t>
  </si>
  <si>
    <t>postavljanje pojasnjevalnih tablic pozna košnja</t>
  </si>
  <si>
    <t xml:space="preserve">živa meja - 34 m </t>
  </si>
  <si>
    <t>živa meja - 36 m</t>
  </si>
  <si>
    <t>90</t>
  </si>
  <si>
    <t xml:space="preserve">Rozmanova - Podgrajska </t>
  </si>
  <si>
    <t>Od Podgrajske (Vičič) do bivše policije</t>
  </si>
  <si>
    <t xml:space="preserve">nasutje pod kostanji </t>
  </si>
  <si>
    <t>živa meja -35 m</t>
  </si>
  <si>
    <t>Rozmanova-Vičič spremeniti v Podgrajska pod bloki</t>
  </si>
  <si>
    <t>7. maj -ŠRC Trnovo je rekel Erik, da tukaj se nič ne obrezuje</t>
  </si>
  <si>
    <t>živa meja - 13,5 m</t>
  </si>
  <si>
    <t>živa meja 102 m</t>
  </si>
  <si>
    <t xml:space="preserve">spoml.obrezovanje </t>
  </si>
  <si>
    <t xml:space="preserve">količina sadik </t>
  </si>
  <si>
    <t>2.2.</t>
  </si>
  <si>
    <t>2.1.</t>
  </si>
  <si>
    <t>4.2.</t>
  </si>
  <si>
    <t>4.1.</t>
  </si>
  <si>
    <t>4.3.</t>
  </si>
  <si>
    <t>4.4.</t>
  </si>
  <si>
    <t>4.5.</t>
  </si>
  <si>
    <t xml:space="preserve">6. </t>
  </si>
  <si>
    <t>4.6.</t>
  </si>
  <si>
    <t>7.1.</t>
  </si>
  <si>
    <t>7.2.</t>
  </si>
  <si>
    <t>nadomestna zasaditev trajnic po potrebi</t>
  </si>
  <si>
    <t xml:space="preserve">vzdrževanje namakalnega sistema </t>
  </si>
  <si>
    <t>1X</t>
  </si>
  <si>
    <t xml:space="preserve">11. </t>
  </si>
  <si>
    <t xml:space="preserve">12. </t>
  </si>
  <si>
    <t>4.7.</t>
  </si>
  <si>
    <t>DOM NA VIDMU - vhod poročna dvorana</t>
  </si>
  <si>
    <t>nadomestni zasaditev enoletnic (npr. hortenzija)</t>
  </si>
  <si>
    <t>INSEKTICID ( 1 l)</t>
  </si>
  <si>
    <t>granuliran brezbarven nevtralni polimer (KOT AGROGEL) 1 KG</t>
  </si>
  <si>
    <t>ŠKROPIVO ZA VRNICE (1 L )</t>
  </si>
  <si>
    <t>ZASTIRKA 40 L</t>
  </si>
  <si>
    <t>ZEMLJEN SUBSTRAT 40 L</t>
  </si>
  <si>
    <t xml:space="preserve">Količina - letno </t>
  </si>
  <si>
    <t xml:space="preserve">UREJANJE ZELENIH POVRŠIN - cenik vzdrževalnih del za obdobje 2026 - 2030 po naročilu izven popisov </t>
  </si>
  <si>
    <t>Gredica pri hotelu Turist, pri Šircelj (tri vrtnice skrižane muškatke), v vogalu parc. Št. 150/4, k. o. Trnovo</t>
  </si>
  <si>
    <t>nadomestna zasaditev vrtnic po potrebi</t>
  </si>
  <si>
    <t>Zasaditev</t>
  </si>
  <si>
    <t>BEGONIA SEMPERFLORENS rdeča spomladi in MAČEHA jeseni</t>
  </si>
  <si>
    <t xml:space="preserve">14. </t>
  </si>
  <si>
    <t>Ograja pri Lovcu</t>
  </si>
  <si>
    <t xml:space="preserve">Pred Čevljarsko delavnico/TIC </t>
  </si>
  <si>
    <t xml:space="preserve">za obdobje 1 leta </t>
  </si>
  <si>
    <t>VPADNICA IZ SMERI RIBNICE</t>
  </si>
  <si>
    <t>INKUBATOR</t>
  </si>
  <si>
    <t xml:space="preserve">GREDICA PRI LEKARNI  - parc.št. 150/4 k.o. Trnovo </t>
  </si>
  <si>
    <t>1.7.2026 - 30.6.2027</t>
  </si>
  <si>
    <t>1.7.2027 - 30.6.2028</t>
  </si>
  <si>
    <t>1.7.2028 - 30.6.2029</t>
  </si>
  <si>
    <t>1.7.2029 - 30.6.2030</t>
  </si>
  <si>
    <t xml:space="preserve">PLAN UREJANJA ZELENIH POVRŠIN 2026-2030 </t>
  </si>
  <si>
    <t>Drevesa</t>
  </si>
  <si>
    <t>skupaj za 4 letno obdobje</t>
  </si>
  <si>
    <t>z DDV</t>
  </si>
  <si>
    <t>PRILOGA 5</t>
  </si>
  <si>
    <t>PRILOGA 7</t>
  </si>
  <si>
    <t>DOM NA VIDMU - greda vzporedna z dostopno cesto</t>
  </si>
  <si>
    <t>nadomestna zasaditev vrtnice</t>
  </si>
  <si>
    <t>16.1.</t>
  </si>
  <si>
    <t xml:space="preserve">Salvia nemorosa </t>
  </si>
  <si>
    <t>Rudbeckia sp</t>
  </si>
  <si>
    <t xml:space="preserve">Echinacea purpurea </t>
  </si>
  <si>
    <t xml:space="preserve">Sedum Herbstfreude </t>
  </si>
  <si>
    <t xml:space="preserve">Stachy lanata </t>
  </si>
  <si>
    <t xml:space="preserve">Perovskia Blue Spire </t>
  </si>
  <si>
    <t xml:space="preserve">GREDICA NA PARKIRIŠČU PRI SEVENTEEN - leva </t>
  </si>
  <si>
    <t>16.2.</t>
  </si>
  <si>
    <t>GREDICA NA PARKIRIŠČU PRI SEVENTEEN - desna</t>
  </si>
  <si>
    <t xml:space="preserve">Lonicera nitida Maigrun </t>
  </si>
  <si>
    <t>ZALIVALNE VREČE</t>
  </si>
  <si>
    <t>begonija</t>
  </si>
  <si>
    <t>dahlieta</t>
  </si>
  <si>
    <t>nadomestna zasaditev trajnic po potrebi (npr. sivka, žajbelj)</t>
  </si>
  <si>
    <t>Betonski koriti pred Čevljarsko delavnico (npr. sivka, žajbelj)</t>
  </si>
  <si>
    <t xml:space="preserve">v 10 posod, enoletnice kot npr. diplatenija, angelska krila </t>
  </si>
  <si>
    <t>UREJANJE ZELENIH POVRŠIN - ZASADITEV  za obdobje 1.7.2026-30.6.2027</t>
  </si>
  <si>
    <t>UREJANJE ZELENIH POVRŠIN - ZASADITEV  za obdobje 1.7.2027 do 30.6.2030</t>
  </si>
  <si>
    <t>DOM NA VIDMU - desna gredica ob glavnem vhodu</t>
  </si>
  <si>
    <r>
      <rPr>
        <b/>
        <sz val="11"/>
        <color theme="1"/>
        <rFont val="Calibri"/>
        <family val="2"/>
        <charset val="238"/>
        <scheme val="minor"/>
      </rPr>
      <t>DOM NA VIDMU</t>
    </r>
    <r>
      <rPr>
        <b/>
        <sz val="11"/>
        <rFont val="Calibri"/>
        <family val="2"/>
        <charset val="238"/>
        <scheme val="minor"/>
      </rPr>
      <t xml:space="preserve"> - leva gredica ob glavnem vhodu</t>
    </r>
  </si>
  <si>
    <t>4.8.</t>
  </si>
  <si>
    <t>4.9.</t>
  </si>
  <si>
    <t xml:space="preserve">4.9. </t>
  </si>
  <si>
    <t>Čebulnice kot npr. narcise, hiacinte, tulipani</t>
  </si>
  <si>
    <t xml:space="preserve">max količina sadik </t>
  </si>
  <si>
    <t xml:space="preserve">zimska in spomladanska zasaditev kot npr. dalieta in begonija </t>
  </si>
  <si>
    <t xml:space="preserve">Čebulnice kot npr. narcise, hiacinte, tuilipani </t>
  </si>
  <si>
    <t xml:space="preserve">Ilex </t>
  </si>
  <si>
    <t>Pokrovna ali nižja floribunda (kot. npr. neon) - vrtnica</t>
  </si>
  <si>
    <t>nadomestni zasaditev trajnic (npr. hortenzija)</t>
  </si>
  <si>
    <t xml:space="preserve">Čebulnice kot npr. krokusi, narcise, hiacinte, tuilipani </t>
  </si>
  <si>
    <t>Na spodnjem 7m delu grede: čebulnice kot npr. krokusi, narcise, hiacinte, tuilipani</t>
  </si>
  <si>
    <t xml:space="preserve">5. </t>
  </si>
  <si>
    <r>
      <t xml:space="preserve">KINDLERJEV PARK IN PARK NADE ŽAGAR (vključno s pump track in površino nekdanjega bazena, </t>
    </r>
    <r>
      <rPr>
        <sz val="10"/>
        <rFont val="Calibri"/>
        <family val="2"/>
        <charset val="238"/>
      </rPr>
      <t>površina cca 3,70 ha)</t>
    </r>
  </si>
  <si>
    <t xml:space="preserve">Hrib Svobode travnik, ne pred 10.6. </t>
  </si>
  <si>
    <t>V ceni je zajeta nabava materiala, oskrba in obrezovanje ter povezovanje  dreves, nakladanje, odvoz, dovoz in odstranjevanje odpadkov v skladu s predpisi</t>
  </si>
  <si>
    <t>ureditev dovoljenja za zaporo ceste skupaj z vsemi soglasji in dovoljenji ter izvedbo zapore in vsemi stroški</t>
  </si>
  <si>
    <t xml:space="preserve">V ceni je zajet posek dreves, nakladanje, odvoz in odstranjevanje odpadkov v skladu s predpisi </t>
  </si>
  <si>
    <t>V ceni je zajet odščip vej in odstranjevanje odpadkov v skladu s predpisi. V ceno je zajeto tudi premazovanje debelejših vej z zaščitno smolo.</t>
  </si>
  <si>
    <t>spomladansko obrezovanje (čiščenje po obrezovanju)</t>
  </si>
  <si>
    <t xml:space="preserve">čiščenje polomnjenih vej </t>
  </si>
  <si>
    <t>pobiranje smeti -parki 2 x tedensko (obvezno ponedeljek in petek, vključene tudi športne površine)</t>
  </si>
  <si>
    <t>čiščenje, barvanje in popravilo klopi po potrebi</t>
  </si>
  <si>
    <t xml:space="preserve"> barvanje zgornjega dela ograje in barvanje mostičkov 1x letno</t>
  </si>
  <si>
    <t xml:space="preserve"> zatiranje plevelov po parkovnih poteh 2x letno</t>
  </si>
  <si>
    <t xml:space="preserve">čiščenje pešpoti 1x mesečno  </t>
  </si>
  <si>
    <t xml:space="preserve">odstranjevanje  invazivnih vrst </t>
  </si>
  <si>
    <t xml:space="preserve"> ravnanje in dopolnjevanje peska pod igrali - po potrebi </t>
  </si>
  <si>
    <t xml:space="preserve"> ravnanje in dopolnjevanje poti z drobcem - po potrebi</t>
  </si>
  <si>
    <t>pregledovanje in vzdrževanje igral v parku</t>
  </si>
  <si>
    <t>1 x mesečno pregled črpalke, jaškov in elektroomarice (ribnik), vzdrževanje po potrebi</t>
  </si>
  <si>
    <t>odstranjevanje smeti iz ribnika</t>
  </si>
  <si>
    <t>vzdrževanje pitnikov (pregled delovanja, zaščita v zimskem času,…)</t>
  </si>
  <si>
    <t>dobava in montaža košev za pasje iztrebke (strošek za 1 kom)</t>
  </si>
  <si>
    <t xml:space="preserve"> popravilo košev za smeti</t>
  </si>
  <si>
    <r>
      <t xml:space="preserve">Hrib Svobode </t>
    </r>
    <r>
      <rPr>
        <sz val="8"/>
        <rFont val="Calibri"/>
        <family val="2"/>
      </rPr>
      <t>ob spome. in poteh</t>
    </r>
  </si>
  <si>
    <t>košnja do največ 7 X letno (celotne površine) po predhodni uskladitvi z naročnikom (vključno s pump track stezo in bazenom)</t>
  </si>
  <si>
    <r>
      <t xml:space="preserve">obrezovanje žive meje največ 2x letno (po uskladitvi z naročnico) in sicer v dolžinah: 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park pod občino 57 m, skakalnica  31 m, za sodiščem 20 m, pred sodiščem (ob Bazoviški) 77 m, naprej ob Bazoviški 5 m (skupno 190 m).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</si>
</sst>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</borders>
  <cellStyleXfs count="2">
    <xf numFmtId="0" fontId="0" fillId="0" borderId="0"/>
    <xf numFmtId="0" fontId="14" fillId="5" borderId="18" applyNumberFormat="0" applyFont="0" applyAlignment="0" applyProtection="0"/>
  </cellStyleXfs>
  <cellXfs count="253">
    <xf numFmtId="0" fontId="0" fillId="0" borderId="0" xfId="0"/>
    <xf numFmtId="0" fontId="0" fillId="0" borderId="1" xfId="0" applyBorder="1"/>
    <xf numFmtId="4" fontId="0" fillId="0" borderId="0" xfId="0" applyNumberFormat="1"/>
    <xf numFmtId="0" fontId="0" fillId="0" borderId="2" xfId="0" applyBorder="1"/>
    <xf numFmtId="0" fontId="0" fillId="0" borderId="7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4" fontId="0" fillId="0" borderId="17" xfId="0" applyNumberFormat="1" applyBorder="1"/>
    <xf numFmtId="4" fontId="0" fillId="0" borderId="9" xfId="0" applyNumberFormat="1" applyBorder="1"/>
    <xf numFmtId="0" fontId="0" fillId="0" borderId="17" xfId="0" applyBorder="1"/>
    <xf numFmtId="0" fontId="1" fillId="0" borderId="1" xfId="0" applyFont="1" applyBorder="1"/>
    <xf numFmtId="0" fontId="1" fillId="0" borderId="0" xfId="0" applyFont="1"/>
    <xf numFmtId="0" fontId="0" fillId="0" borderId="14" xfId="0" applyBorder="1"/>
    <xf numFmtId="4" fontId="7" fillId="0" borderId="1" xfId="0" applyNumberFormat="1" applyFont="1" applyBorder="1"/>
    <xf numFmtId="0" fontId="8" fillId="0" borderId="0" xfId="0" applyFont="1"/>
    <xf numFmtId="4" fontId="0" fillId="2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0" fillId="0" borderId="1" xfId="0" applyFont="1" applyBorder="1"/>
    <xf numFmtId="0" fontId="6" fillId="0" borderId="0" xfId="0" applyFont="1"/>
    <xf numFmtId="0" fontId="0" fillId="2" borderId="1" xfId="0" applyFill="1" applyBorder="1"/>
    <xf numFmtId="0" fontId="11" fillId="0" borderId="0" xfId="0" applyFont="1" applyAlignment="1">
      <alignment horizontal="left" indent="2"/>
    </xf>
    <xf numFmtId="0" fontId="0" fillId="2" borderId="0" xfId="0" applyFill="1"/>
    <xf numFmtId="0" fontId="6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4" fontId="7" fillId="2" borderId="1" xfId="0" applyNumberFormat="1" applyFont="1" applyFill="1" applyBorder="1"/>
    <xf numFmtId="0" fontId="0" fillId="2" borderId="1" xfId="0" applyFill="1" applyBorder="1" applyAlignment="1">
      <alignment horizontal="left"/>
    </xf>
    <xf numFmtId="0" fontId="0" fillId="2" borderId="10" xfId="0" applyFill="1" applyBorder="1"/>
    <xf numFmtId="0" fontId="0" fillId="0" borderId="9" xfId="0" applyBorder="1"/>
    <xf numFmtId="0" fontId="12" fillId="3" borderId="0" xfId="0" applyFont="1" applyFill="1"/>
    <xf numFmtId="4" fontId="7" fillId="0" borderId="0" xfId="0" applyNumberFormat="1" applyFont="1"/>
    <xf numFmtId="0" fontId="7" fillId="0" borderId="0" xfId="0" applyFont="1"/>
    <xf numFmtId="0" fontId="1" fillId="3" borderId="0" xfId="0" applyFont="1" applyFill="1" applyAlignment="1">
      <alignment horizontal="center"/>
    </xf>
    <xf numFmtId="2" fontId="0" fillId="0" borderId="17" xfId="0" applyNumberFormat="1" applyBorder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16" fontId="0" fillId="0" borderId="0" xfId="0" applyNumberFormat="1"/>
    <xf numFmtId="49" fontId="0" fillId="0" borderId="0" xfId="0" applyNumberFormat="1" applyAlignment="1">
      <alignment vertical="top"/>
    </xf>
    <xf numFmtId="0" fontId="7" fillId="2" borderId="4" xfId="0" applyFont="1" applyFill="1" applyBorder="1"/>
    <xf numFmtId="0" fontId="14" fillId="2" borderId="6" xfId="0" applyFont="1" applyFill="1" applyBorder="1"/>
    <xf numFmtId="4" fontId="6" fillId="2" borderId="1" xfId="0" applyNumberFormat="1" applyFont="1" applyFill="1" applyBorder="1"/>
    <xf numFmtId="0" fontId="3" fillId="2" borderId="6" xfId="0" applyFont="1" applyFill="1" applyBorder="1"/>
    <xf numFmtId="0" fontId="14" fillId="2" borderId="5" xfId="0" applyFont="1" applyFill="1" applyBorder="1"/>
    <xf numFmtId="0" fontId="1" fillId="2" borderId="0" xfId="0" applyFont="1" applyFill="1"/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2" borderId="1" xfId="0" quotePrefix="1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4" fontId="1" fillId="0" borderId="1" xfId="0" quotePrefix="1" applyNumberFormat="1" applyFont="1" applyBorder="1"/>
    <xf numFmtId="4" fontId="1" fillId="0" borderId="1" xfId="0" applyNumberFormat="1" applyFont="1" applyBorder="1"/>
    <xf numFmtId="0" fontId="19" fillId="0" borderId="2" xfId="0" applyFont="1" applyBorder="1"/>
    <xf numFmtId="0" fontId="19" fillId="2" borderId="7" xfId="0" applyFont="1" applyFill="1" applyBorder="1"/>
    <xf numFmtId="0" fontId="19" fillId="0" borderId="14" xfId="0" applyFont="1" applyBorder="1"/>
    <xf numFmtId="0" fontId="19" fillId="0" borderId="0" xfId="0" applyFont="1"/>
    <xf numFmtId="0" fontId="19" fillId="2" borderId="0" xfId="0" applyFont="1" applyFill="1"/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19" fillId="0" borderId="17" xfId="0" applyFont="1" applyBorder="1" applyAlignment="1">
      <alignment horizontal="center"/>
    </xf>
    <xf numFmtId="4" fontId="19" fillId="0" borderId="17" xfId="0" applyNumberFormat="1" applyFont="1" applyBorder="1"/>
    <xf numFmtId="4" fontId="19" fillId="0" borderId="15" xfId="0" applyNumberFormat="1" applyFont="1" applyBorder="1"/>
    <xf numFmtId="0" fontId="19" fillId="2" borderId="9" xfId="0" applyFont="1" applyFill="1" applyBorder="1"/>
    <xf numFmtId="0" fontId="19" fillId="0" borderId="9" xfId="0" applyFont="1" applyBorder="1" applyAlignment="1">
      <alignment horizontal="center"/>
    </xf>
    <xf numFmtId="4" fontId="19" fillId="0" borderId="9" xfId="0" applyNumberFormat="1" applyFont="1" applyBorder="1"/>
    <xf numFmtId="4" fontId="19" fillId="0" borderId="13" xfId="0" applyNumberFormat="1" applyFont="1" applyBorder="1"/>
    <xf numFmtId="0" fontId="19" fillId="0" borderId="10" xfId="0" quotePrefix="1" applyFont="1" applyBorder="1"/>
    <xf numFmtId="4" fontId="19" fillId="0" borderId="11" xfId="0" applyNumberFormat="1" applyFont="1" applyBorder="1"/>
    <xf numFmtId="0" fontId="19" fillId="0" borderId="12" xfId="0" applyFont="1" applyBorder="1"/>
    <xf numFmtId="0" fontId="19" fillId="0" borderId="10" xfId="0" applyFont="1" applyBorder="1"/>
    <xf numFmtId="0" fontId="19" fillId="2" borderId="9" xfId="0" applyFont="1" applyFill="1" applyBorder="1" applyAlignment="1">
      <alignment horizontal="center"/>
    </xf>
    <xf numFmtId="16" fontId="19" fillId="0" borderId="14" xfId="0" applyNumberFormat="1" applyFont="1" applyBorder="1"/>
    <xf numFmtId="4" fontId="19" fillId="2" borderId="0" xfId="0" applyNumberFormat="1" applyFont="1" applyFill="1"/>
    <xf numFmtId="1" fontId="19" fillId="0" borderId="14" xfId="0" applyNumberFormat="1" applyFont="1" applyBorder="1"/>
    <xf numFmtId="16" fontId="19" fillId="0" borderId="12" xfId="0" applyNumberFormat="1" applyFont="1" applyBorder="1"/>
    <xf numFmtId="16" fontId="19" fillId="0" borderId="0" xfId="0" applyNumberFormat="1" applyFont="1"/>
    <xf numFmtId="0" fontId="20" fillId="0" borderId="0" xfId="0" applyFont="1"/>
    <xf numFmtId="0" fontId="20" fillId="2" borderId="0" xfId="0" applyFont="1" applyFill="1"/>
    <xf numFmtId="4" fontId="20" fillId="0" borderId="0" xfId="0" applyNumberFormat="1" applyFont="1"/>
    <xf numFmtId="0" fontId="19" fillId="0" borderId="0" xfId="0" applyFont="1" applyAlignment="1">
      <alignment horizontal="left" vertical="top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/>
    <xf numFmtId="2" fontId="1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2" fontId="0" fillId="0" borderId="16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" fontId="6" fillId="0" borderId="0" xfId="0" applyNumberFormat="1" applyFont="1"/>
    <xf numFmtId="0" fontId="6" fillId="0" borderId="0" xfId="0" applyFont="1" applyAlignment="1">
      <alignment horizontal="center"/>
    </xf>
    <xf numFmtId="0" fontId="12" fillId="4" borderId="0" xfId="0" applyFont="1" applyFill="1"/>
    <xf numFmtId="0" fontId="1" fillId="4" borderId="0" xfId="0" applyFont="1" applyFill="1"/>
    <xf numFmtId="0" fontId="8" fillId="0" borderId="0" xfId="0" applyFont="1" applyAlignment="1">
      <alignment horizontal="left" indent="2"/>
    </xf>
    <xf numFmtId="0" fontId="21" fillId="0" borderId="0" xfId="0" applyFont="1"/>
    <xf numFmtId="0" fontId="15" fillId="0" borderId="0" xfId="0" applyFont="1"/>
    <xf numFmtId="0" fontId="19" fillId="0" borderId="1" xfId="0" applyFont="1" applyBorder="1"/>
    <xf numFmtId="0" fontId="19" fillId="2" borderId="1" xfId="0" applyFont="1" applyFill="1" applyBorder="1"/>
    <xf numFmtId="0" fontId="19" fillId="2" borderId="1" xfId="0" applyFont="1" applyFill="1" applyBorder="1" applyAlignment="1">
      <alignment horizontal="center" vertical="center"/>
    </xf>
    <xf numFmtId="4" fontId="19" fillId="2" borderId="1" xfId="0" applyNumberFormat="1" applyFont="1" applyFill="1" applyBorder="1"/>
    <xf numFmtId="0" fontId="7" fillId="2" borderId="1" xfId="0" applyFont="1" applyFill="1" applyBorder="1"/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2" fillId="2" borderId="1" xfId="0" applyNumberFormat="1" applyFont="1" applyFill="1" applyBorder="1"/>
    <xf numFmtId="4" fontId="2" fillId="2" borderId="1" xfId="0" quotePrefix="1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0" fillId="0" borderId="0" xfId="0" applyAlignment="1">
      <alignment horizontal="justify" vertical="distributed" wrapText="1"/>
    </xf>
    <xf numFmtId="4" fontId="0" fillId="0" borderId="0" xfId="0" applyNumberFormat="1" applyAlignment="1">
      <alignment horizontal="justify" vertical="distributed" wrapText="1"/>
    </xf>
    <xf numFmtId="4" fontId="5" fillId="0" borderId="0" xfId="0" applyNumberFormat="1" applyFont="1" applyAlignment="1">
      <alignment horizontal="justify" vertical="distributed" wrapText="1"/>
    </xf>
    <xf numFmtId="0" fontId="6" fillId="0" borderId="1" xfId="0" applyFont="1" applyBorder="1" applyAlignment="1">
      <alignment horizontal="justify" vertical="distributed" wrapText="1"/>
    </xf>
    <xf numFmtId="0" fontId="7" fillId="0" borderId="1" xfId="0" applyFont="1" applyBorder="1"/>
    <xf numFmtId="0" fontId="16" fillId="2" borderId="1" xfId="0" applyFont="1" applyFill="1" applyBorder="1"/>
    <xf numFmtId="0" fontId="7" fillId="0" borderId="1" xfId="0" applyFont="1" applyBorder="1" applyAlignment="1">
      <alignment horizontal="left" vertical="distributed" wrapText="1"/>
    </xf>
    <xf numFmtId="0" fontId="16" fillId="2" borderId="1" xfId="0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6" xfId="0" applyFont="1" applyFill="1" applyBorder="1" applyAlignment="1">
      <alignment wrapText="1"/>
    </xf>
    <xf numFmtId="4" fontId="2" fillId="2" borderId="1" xfId="0" quotePrefix="1" applyNumberFormat="1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4" fontId="18" fillId="2" borderId="1" xfId="0" quotePrefix="1" applyNumberFormat="1" applyFont="1" applyFill="1" applyBorder="1" applyAlignment="1">
      <alignment wrapText="1"/>
    </xf>
    <xf numFmtId="0" fontId="1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18" fillId="2" borderId="1" xfId="0" applyNumberFormat="1" applyFont="1" applyFill="1" applyBorder="1"/>
    <xf numFmtId="0" fontId="7" fillId="2" borderId="19" xfId="0" applyFont="1" applyFill="1" applyBorder="1"/>
    <xf numFmtId="0" fontId="16" fillId="2" borderId="20" xfId="0" applyFont="1" applyFill="1" applyBorder="1"/>
    <xf numFmtId="0" fontId="14" fillId="2" borderId="21" xfId="0" applyFont="1" applyFill="1" applyBorder="1"/>
    <xf numFmtId="0" fontId="6" fillId="0" borderId="1" xfId="0" applyFont="1" applyBorder="1"/>
    <xf numFmtId="16" fontId="19" fillId="0" borderId="10" xfId="0" applyNumberFormat="1" applyFont="1" applyBorder="1"/>
    <xf numFmtId="1" fontId="19" fillId="0" borderId="10" xfId="0" applyNumberFormat="1" applyFont="1" applyBorder="1"/>
    <xf numFmtId="0" fontId="19" fillId="2" borderId="14" xfId="0" applyFont="1" applyFill="1" applyBorder="1"/>
    <xf numFmtId="0" fontId="19" fillId="2" borderId="12" xfId="0" applyFont="1" applyFill="1" applyBorder="1"/>
    <xf numFmtId="0" fontId="19" fillId="2" borderId="10" xfId="0" applyFont="1" applyFill="1" applyBorder="1"/>
    <xf numFmtId="0" fontId="23" fillId="2" borderId="9" xfId="0" applyFont="1" applyFill="1" applyBorder="1"/>
    <xf numFmtId="0" fontId="7" fillId="2" borderId="0" xfId="0" applyFont="1" applyFill="1"/>
    <xf numFmtId="0" fontId="22" fillId="0" borderId="0" xfId="0" applyFont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4" fontId="6" fillId="7" borderId="1" xfId="0" applyNumberFormat="1" applyFont="1" applyFill="1" applyBorder="1"/>
    <xf numFmtId="4" fontId="0" fillId="7" borderId="1" xfId="0" applyNumberFormat="1" applyFill="1" applyBorder="1"/>
    <xf numFmtId="0" fontId="6" fillId="7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/>
    </xf>
    <xf numFmtId="0" fontId="6" fillId="2" borderId="14" xfId="0" applyFont="1" applyFill="1" applyBorder="1"/>
    <xf numFmtId="0" fontId="6" fillId="2" borderId="15" xfId="0" applyFont="1" applyFill="1" applyBorder="1" applyAlignment="1">
      <alignment wrapText="1"/>
    </xf>
    <xf numFmtId="0" fontId="6" fillId="2" borderId="12" xfId="0" applyFont="1" applyFill="1" applyBorder="1"/>
    <xf numFmtId="0" fontId="6" fillId="2" borderId="13" xfId="0" applyFont="1" applyFill="1" applyBorder="1"/>
    <xf numFmtId="0" fontId="6" fillId="2" borderId="2" xfId="0" applyFont="1" applyFill="1" applyBorder="1"/>
    <xf numFmtId="0" fontId="6" fillId="2" borderId="3" xfId="0" applyFont="1" applyFill="1" applyBorder="1" applyAlignment="1">
      <alignment wrapText="1"/>
    </xf>
    <xf numFmtId="0" fontId="6" fillId="2" borderId="17" xfId="0" applyFont="1" applyFill="1" applyBorder="1"/>
    <xf numFmtId="0" fontId="6" fillId="2" borderId="15" xfId="0" applyFont="1" applyFill="1" applyBorder="1"/>
    <xf numFmtId="0" fontId="6" fillId="2" borderId="9" xfId="0" applyFont="1" applyFill="1" applyBorder="1"/>
    <xf numFmtId="0" fontId="6" fillId="2" borderId="10" xfId="0" applyFont="1" applyFill="1" applyBorder="1"/>
    <xf numFmtId="0" fontId="6" fillId="2" borderId="11" xfId="0" applyFont="1" applyFill="1" applyBorder="1"/>
    <xf numFmtId="0" fontId="6" fillId="0" borderId="12" xfId="0" applyFont="1" applyBorder="1"/>
    <xf numFmtId="0" fontId="6" fillId="0" borderId="13" xfId="0" applyFont="1" applyBorder="1"/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/>
    <xf numFmtId="0" fontId="6" fillId="2" borderId="0" xfId="0" applyFont="1" applyFill="1"/>
    <xf numFmtId="0" fontId="6" fillId="7" borderId="3" xfId="0" applyFont="1" applyFill="1" applyBorder="1"/>
    <xf numFmtId="0" fontId="6" fillId="0" borderId="10" xfId="0" applyFont="1" applyBorder="1"/>
    <xf numFmtId="0" fontId="6" fillId="0" borderId="11" xfId="0" applyFont="1" applyBorder="1"/>
    <xf numFmtId="0" fontId="6" fillId="2" borderId="1" xfId="0" applyFont="1" applyFill="1" applyBorder="1" applyAlignment="1">
      <alignment wrapText="1"/>
    </xf>
    <xf numFmtId="4" fontId="19" fillId="2" borderId="17" xfId="0" applyNumberFormat="1" applyFont="1" applyFill="1" applyBorder="1"/>
    <xf numFmtId="4" fontId="19" fillId="2" borderId="9" xfId="0" applyNumberFormat="1" applyFont="1" applyFill="1" applyBorder="1"/>
    <xf numFmtId="0" fontId="6" fillId="0" borderId="9" xfId="0" applyFont="1" applyBorder="1" applyAlignment="1">
      <alignment horizontal="center"/>
    </xf>
    <xf numFmtId="0" fontId="14" fillId="2" borderId="22" xfId="0" applyFont="1" applyFill="1" applyBorder="1"/>
    <xf numFmtId="0" fontId="14" fillId="2" borderId="23" xfId="0" applyFont="1" applyFill="1" applyBorder="1"/>
    <xf numFmtId="0" fontId="14" fillId="2" borderId="23" xfId="0" applyFont="1" applyFill="1" applyBorder="1" applyAlignment="1">
      <alignment wrapText="1"/>
    </xf>
    <xf numFmtId="0" fontId="14" fillId="2" borderId="24" xfId="0" applyFont="1" applyFill="1" applyBorder="1"/>
    <xf numFmtId="0" fontId="18" fillId="2" borderId="25" xfId="1" applyFont="1" applyFill="1" applyBorder="1" applyAlignment="1">
      <alignment wrapText="1"/>
    </xf>
    <xf numFmtId="0" fontId="16" fillId="2" borderId="26" xfId="0" applyFont="1" applyFill="1" applyBorder="1"/>
    <xf numFmtId="0" fontId="16" fillId="6" borderId="1" xfId="0" applyFont="1" applyFill="1" applyBorder="1"/>
    <xf numFmtId="0" fontId="18" fillId="2" borderId="1" xfId="0" applyFont="1" applyFill="1" applyBorder="1"/>
    <xf numFmtId="4" fontId="18" fillId="2" borderId="1" xfId="0" applyNumberFormat="1" applyFont="1" applyFill="1" applyBorder="1"/>
    <xf numFmtId="0" fontId="18" fillId="2" borderId="1" xfId="0" quotePrefix="1" applyFont="1" applyFill="1" applyBorder="1"/>
    <xf numFmtId="4" fontId="18" fillId="2" borderId="1" xfId="0" quotePrefix="1" applyNumberFormat="1" applyFont="1" applyFill="1" applyBorder="1"/>
    <xf numFmtId="4" fontId="18" fillId="2" borderId="1" xfId="0" applyNumberFormat="1" applyFont="1" applyFill="1" applyBorder="1" applyAlignment="1">
      <alignment wrapText="1"/>
    </xf>
    <xf numFmtId="4" fontId="21" fillId="2" borderId="1" xfId="0" applyNumberFormat="1" applyFont="1" applyFill="1" applyBorder="1"/>
    <xf numFmtId="4" fontId="16" fillId="2" borderId="1" xfId="0" applyNumberFormat="1" applyFont="1" applyFill="1" applyBorder="1"/>
    <xf numFmtId="0" fontId="16" fillId="2" borderId="20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0" fontId="24" fillId="2" borderId="0" xfId="0" applyFont="1" applyFill="1"/>
    <xf numFmtId="0" fontId="3" fillId="2" borderId="1" xfId="0" applyFont="1" applyFill="1" applyBorder="1"/>
    <xf numFmtId="0" fontId="19" fillId="0" borderId="12" xfId="0" quotePrefix="1" applyFont="1" applyBorder="1"/>
    <xf numFmtId="0" fontId="7" fillId="2" borderId="1" xfId="0" applyFont="1" applyFill="1" applyBorder="1" applyAlignment="1">
      <alignment horizontal="left" vertical="distributed" wrapText="1"/>
    </xf>
    <xf numFmtId="0" fontId="6" fillId="2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0" xfId="0" applyFill="1" applyAlignment="1">
      <alignment horizontal="justify" vertical="distributed" wrapText="1"/>
    </xf>
    <xf numFmtId="4" fontId="0" fillId="0" borderId="1" xfId="0" applyNumberFormat="1" applyBorder="1"/>
    <xf numFmtId="0" fontId="25" fillId="0" borderId="0" xfId="0" applyFont="1"/>
    <xf numFmtId="0" fontId="23" fillId="0" borderId="0" xfId="0" applyFont="1"/>
    <xf numFmtId="0" fontId="26" fillId="0" borderId="0" xfId="0" applyFont="1"/>
    <xf numFmtId="0" fontId="20" fillId="2" borderId="17" xfId="0" applyFont="1" applyFill="1" applyBorder="1"/>
    <xf numFmtId="0" fontId="25" fillId="2" borderId="17" xfId="0" applyFont="1" applyFill="1" applyBorder="1"/>
    <xf numFmtId="0" fontId="23" fillId="2" borderId="0" xfId="0" applyFont="1" applyFill="1"/>
    <xf numFmtId="0" fontId="20" fillId="2" borderId="14" xfId="0" applyFont="1" applyFill="1" applyBorder="1"/>
    <xf numFmtId="0" fontId="20" fillId="2" borderId="17" xfId="0" applyFont="1" applyFill="1" applyBorder="1" applyAlignment="1">
      <alignment wrapText="1"/>
    </xf>
    <xf numFmtId="0" fontId="26" fillId="2" borderId="17" xfId="0" applyFont="1" applyFill="1" applyBorder="1" applyAlignment="1">
      <alignment wrapText="1"/>
    </xf>
    <xf numFmtId="0" fontId="23" fillId="0" borderId="17" xfId="0" applyFont="1" applyBorder="1"/>
    <xf numFmtId="0" fontId="23" fillId="0" borderId="9" xfId="0" applyFont="1" applyBorder="1"/>
    <xf numFmtId="49" fontId="19" fillId="0" borderId="7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0" fontId="15" fillId="0" borderId="17" xfId="0" applyFont="1" applyBorder="1"/>
    <xf numFmtId="49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/>
    </xf>
    <xf numFmtId="0" fontId="7" fillId="2" borderId="17" xfId="0" applyFont="1" applyFill="1" applyBorder="1" applyAlignment="1">
      <alignment wrapText="1"/>
    </xf>
    <xf numFmtId="0" fontId="7" fillId="2" borderId="17" xfId="0" applyFont="1" applyFill="1" applyBorder="1"/>
    <xf numFmtId="0" fontId="23" fillId="0" borderId="14" xfId="0" applyFont="1" applyBorder="1"/>
    <xf numFmtId="0" fontId="19" fillId="2" borderId="9" xfId="0" applyFont="1" applyFill="1" applyBorder="1" applyAlignment="1">
      <alignment wrapText="1"/>
    </xf>
    <xf numFmtId="1" fontId="19" fillId="0" borderId="12" xfId="0" applyNumberFormat="1" applyFont="1" applyBorder="1"/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justify" vertical="distributed" wrapText="1"/>
    </xf>
    <xf numFmtId="0" fontId="6" fillId="2" borderId="0" xfId="0" applyFont="1" applyFill="1" applyAlignment="1">
      <alignment horizontal="center"/>
    </xf>
    <xf numFmtId="2" fontId="0" fillId="0" borderId="0" xfId="0" applyNumberFormat="1" applyAlignment="1">
      <alignment horizontal="right"/>
    </xf>
    <xf numFmtId="4" fontId="7" fillId="0" borderId="1" xfId="0" applyNumberFormat="1" applyFont="1" applyBorder="1" applyAlignment="1">
      <alignment horizontal="left" vertical="distributed" wrapText="1"/>
    </xf>
    <xf numFmtId="2" fontId="7" fillId="0" borderId="1" xfId="0" applyNumberFormat="1" applyFont="1" applyBorder="1" applyAlignment="1">
      <alignment horizontal="left" vertical="distributed" wrapText="1"/>
    </xf>
    <xf numFmtId="4" fontId="6" fillId="0" borderId="1" xfId="0" applyNumberFormat="1" applyFont="1" applyBorder="1" applyAlignment="1">
      <alignment horizontal="left" vertical="distributed" wrapText="1"/>
    </xf>
    <xf numFmtId="0" fontId="6" fillId="0" borderId="1" xfId="0" applyFont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left" vertical="distributed" wrapText="1"/>
    </xf>
    <xf numFmtId="4" fontId="6" fillId="2" borderId="1" xfId="0" applyNumberFormat="1" applyFont="1" applyFill="1" applyBorder="1" applyAlignment="1" applyProtection="1">
      <alignment horizontal="left" vertical="distributed" wrapText="1"/>
      <protection locked="0"/>
    </xf>
    <xf numFmtId="4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20" fillId="0" borderId="1" xfId="0" applyFont="1" applyBorder="1"/>
    <xf numFmtId="0" fontId="19" fillId="7" borderId="1" xfId="0" applyFont="1" applyFill="1" applyBorder="1"/>
    <xf numFmtId="0" fontId="6" fillId="2" borderId="8" xfId="0" applyFont="1" applyFill="1" applyBorder="1" applyAlignment="1">
      <alignment wrapText="1"/>
    </xf>
    <xf numFmtId="0" fontId="7" fillId="0" borderId="8" xfId="0" applyFont="1" applyBorder="1"/>
    <xf numFmtId="0" fontId="18" fillId="0" borderId="0" xfId="0" applyFont="1"/>
    <xf numFmtId="49" fontId="18" fillId="2" borderId="1" xfId="0" applyNumberFormat="1" applyFont="1" applyFill="1" applyBorder="1" applyAlignment="1">
      <alignment wrapText="1"/>
    </xf>
    <xf numFmtId="0" fontId="18" fillId="2" borderId="0" xfId="0" applyFont="1" applyFill="1"/>
    <xf numFmtId="0" fontId="2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7" fillId="0" borderId="1" xfId="0" applyFont="1" applyBorder="1" applyAlignment="1">
      <alignment horizontal="justify" vertical="distributed" wrapText="1"/>
    </xf>
    <xf numFmtId="0" fontId="6" fillId="0" borderId="1" xfId="0" applyFont="1" applyBorder="1" applyAlignment="1">
      <alignment horizontal="justify" vertical="distributed" wrapText="1"/>
    </xf>
  </cellXfs>
  <cellStyles count="2">
    <cellStyle name="Navadno" xfId="0" builtinId="0"/>
    <cellStyle name="Opomba" xfId="1" builtinId="1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zoomScaleNormal="100" workbookViewId="0">
      <selection activeCell="C57" sqref="C57"/>
    </sheetView>
  </sheetViews>
  <sheetFormatPr defaultColWidth="8.85546875" defaultRowHeight="15" x14ac:dyDescent="0.25"/>
  <cols>
    <col min="1" max="1" width="4.42578125" customWidth="1"/>
    <col min="2" max="2" width="0.140625" customWidth="1"/>
    <col min="3" max="3" width="92" style="21" customWidth="1"/>
    <col min="4" max="4" width="15.42578125" customWidth="1"/>
    <col min="5" max="5" width="9.140625" customWidth="1"/>
    <col min="8" max="8" width="93.42578125" customWidth="1"/>
  </cols>
  <sheetData>
    <row r="1" spans="2:9" x14ac:dyDescent="0.25">
      <c r="C1" s="143" t="s">
        <v>209</v>
      </c>
      <c r="D1" s="5"/>
      <c r="E1" s="5"/>
      <c r="F1" s="97" t="s">
        <v>140</v>
      </c>
      <c r="G1" s="5"/>
      <c r="I1" s="5"/>
    </row>
    <row r="2" spans="2:9" ht="15.75" thickBot="1" x14ac:dyDescent="0.3">
      <c r="C2" s="240"/>
      <c r="D2" s="243" t="s">
        <v>363</v>
      </c>
      <c r="E2" s="244"/>
      <c r="F2" s="245"/>
      <c r="G2" s="5"/>
      <c r="H2" s="5"/>
    </row>
    <row r="3" spans="2:9" ht="15.75" thickBot="1" x14ac:dyDescent="0.3">
      <c r="B3" s="43"/>
      <c r="C3" s="180"/>
      <c r="D3" s="134" t="s">
        <v>3</v>
      </c>
      <c r="E3" s="134" t="s">
        <v>4</v>
      </c>
      <c r="F3" s="189" t="s">
        <v>0</v>
      </c>
      <c r="G3" s="5"/>
      <c r="H3" s="5"/>
    </row>
    <row r="4" spans="2:9" x14ac:dyDescent="0.25">
      <c r="B4" s="133" t="s">
        <v>1</v>
      </c>
      <c r="C4" s="181" t="s">
        <v>413</v>
      </c>
      <c r="D4" s="119"/>
      <c r="E4" s="119"/>
      <c r="F4" s="182"/>
      <c r="G4" s="5"/>
      <c r="H4" s="5"/>
    </row>
    <row r="5" spans="2:9" x14ac:dyDescent="0.25">
      <c r="B5" s="175"/>
      <c r="C5" s="182" t="s">
        <v>419</v>
      </c>
      <c r="D5" s="183"/>
      <c r="E5" s="183"/>
      <c r="F5" s="183">
        <f>D5+E5</f>
        <v>0</v>
      </c>
      <c r="G5" s="5"/>
      <c r="H5" s="123"/>
    </row>
    <row r="6" spans="2:9" x14ac:dyDescent="0.25">
      <c r="B6" s="176"/>
      <c r="C6" s="184" t="s">
        <v>420</v>
      </c>
      <c r="D6" s="185"/>
      <c r="E6" s="185"/>
      <c r="F6" s="183">
        <f t="shared" ref="F6:F22" si="0">D6+E6</f>
        <v>0</v>
      </c>
      <c r="G6" s="5"/>
      <c r="H6" s="5"/>
    </row>
    <row r="7" spans="2:9" s="124" customFormat="1" ht="26.25" x14ac:dyDescent="0.25">
      <c r="B7" s="177"/>
      <c r="C7" s="128" t="s">
        <v>436</v>
      </c>
      <c r="D7" s="186"/>
      <c r="E7" s="186"/>
      <c r="F7" s="183">
        <f t="shared" si="0"/>
        <v>0</v>
      </c>
      <c r="G7" s="123"/>
      <c r="H7" s="123"/>
    </row>
    <row r="8" spans="2:9" ht="39" x14ac:dyDescent="0.25">
      <c r="B8" s="176"/>
      <c r="C8" s="128" t="s">
        <v>437</v>
      </c>
      <c r="D8" s="183"/>
      <c r="E8" s="183"/>
      <c r="F8" s="183">
        <f t="shared" si="0"/>
        <v>0</v>
      </c>
      <c r="G8" s="5"/>
      <c r="H8" s="144"/>
    </row>
    <row r="9" spans="2:9" x14ac:dyDescent="0.25">
      <c r="B9" s="176"/>
      <c r="C9" s="182" t="s">
        <v>421</v>
      </c>
      <c r="D9" s="183"/>
      <c r="E9" s="183"/>
      <c r="F9" s="183">
        <f t="shared" si="0"/>
        <v>0</v>
      </c>
      <c r="G9" s="5"/>
      <c r="H9" s="5"/>
    </row>
    <row r="10" spans="2:9" x14ac:dyDescent="0.25">
      <c r="B10" s="176"/>
      <c r="C10" s="182" t="s">
        <v>422</v>
      </c>
      <c r="D10" s="107"/>
      <c r="E10" s="107"/>
      <c r="F10" s="183">
        <f t="shared" si="0"/>
        <v>0</v>
      </c>
      <c r="G10" s="5"/>
      <c r="H10" s="97"/>
    </row>
    <row r="11" spans="2:9" x14ac:dyDescent="0.25">
      <c r="B11" s="176"/>
      <c r="C11" s="182" t="s">
        <v>423</v>
      </c>
      <c r="D11" s="107"/>
      <c r="E11" s="107"/>
      <c r="F11" s="183">
        <f t="shared" si="0"/>
        <v>0</v>
      </c>
      <c r="G11" s="5"/>
      <c r="H11" s="5"/>
    </row>
    <row r="12" spans="2:9" x14ac:dyDescent="0.25">
      <c r="B12" s="176"/>
      <c r="C12" s="182" t="s">
        <v>424</v>
      </c>
      <c r="D12" s="107"/>
      <c r="E12" s="107"/>
      <c r="F12" s="183">
        <f t="shared" si="0"/>
        <v>0</v>
      </c>
      <c r="G12" s="5"/>
      <c r="H12" s="5"/>
    </row>
    <row r="13" spans="2:9" x14ac:dyDescent="0.25">
      <c r="B13" s="44"/>
      <c r="C13" s="182" t="s">
        <v>426</v>
      </c>
      <c r="D13" s="107"/>
      <c r="E13" s="107"/>
      <c r="F13" s="183">
        <f t="shared" si="0"/>
        <v>0</v>
      </c>
      <c r="G13" s="5"/>
      <c r="H13" s="5"/>
    </row>
    <row r="14" spans="2:9" x14ac:dyDescent="0.25">
      <c r="B14" s="44"/>
      <c r="C14" s="182" t="s">
        <v>425</v>
      </c>
      <c r="D14" s="107"/>
      <c r="E14" s="107"/>
      <c r="F14" s="183">
        <f t="shared" si="0"/>
        <v>0</v>
      </c>
      <c r="G14" s="5"/>
      <c r="H14" s="5"/>
    </row>
    <row r="15" spans="2:9" x14ac:dyDescent="0.25">
      <c r="B15" s="44"/>
      <c r="C15" s="182" t="s">
        <v>427</v>
      </c>
      <c r="D15" s="108"/>
      <c r="E15" s="108"/>
      <c r="F15" s="183">
        <f t="shared" si="0"/>
        <v>0</v>
      </c>
      <c r="G15" s="5"/>
      <c r="H15" s="5"/>
    </row>
    <row r="16" spans="2:9" x14ac:dyDescent="0.25">
      <c r="B16" s="44"/>
      <c r="C16" s="182" t="s">
        <v>428</v>
      </c>
      <c r="D16" s="108"/>
      <c r="E16" s="108"/>
      <c r="F16" s="183">
        <f t="shared" si="0"/>
        <v>0</v>
      </c>
      <c r="G16" s="5"/>
      <c r="H16" s="5"/>
    </row>
    <row r="17" spans="2:8" x14ac:dyDescent="0.25">
      <c r="B17" s="46"/>
      <c r="C17" s="182" t="s">
        <v>429</v>
      </c>
      <c r="D17" s="108"/>
      <c r="E17" s="108"/>
      <c r="F17" s="183">
        <f t="shared" si="0"/>
        <v>0</v>
      </c>
      <c r="G17" s="5"/>
      <c r="H17" s="5"/>
    </row>
    <row r="18" spans="2:8" x14ac:dyDescent="0.25">
      <c r="B18" s="46"/>
      <c r="C18" s="132" t="s">
        <v>430</v>
      </c>
      <c r="D18" s="108"/>
      <c r="E18" s="108"/>
      <c r="F18" s="183">
        <f t="shared" si="0"/>
        <v>0</v>
      </c>
      <c r="G18" s="5"/>
      <c r="H18" s="5"/>
    </row>
    <row r="19" spans="2:8" x14ac:dyDescent="0.25">
      <c r="B19" s="46"/>
      <c r="C19" s="132" t="s">
        <v>431</v>
      </c>
      <c r="D19" s="108"/>
      <c r="E19" s="108"/>
      <c r="F19" s="183">
        <f t="shared" si="0"/>
        <v>0</v>
      </c>
      <c r="G19" s="5"/>
      <c r="H19" s="5"/>
    </row>
    <row r="20" spans="2:8" s="124" customFormat="1" x14ac:dyDescent="0.25">
      <c r="B20" s="125"/>
      <c r="C20" s="241" t="s">
        <v>432</v>
      </c>
      <c r="D20" s="126"/>
      <c r="E20" s="126"/>
      <c r="F20" s="183">
        <f t="shared" si="0"/>
        <v>0</v>
      </c>
      <c r="G20" s="123"/>
      <c r="H20" s="123"/>
    </row>
    <row r="21" spans="2:8" s="131" customFormat="1" x14ac:dyDescent="0.25">
      <c r="B21" s="127"/>
      <c r="C21" s="128" t="s">
        <v>433</v>
      </c>
      <c r="D21" s="129"/>
      <c r="E21" s="129"/>
      <c r="F21" s="183">
        <f t="shared" si="0"/>
        <v>0</v>
      </c>
      <c r="G21" s="179"/>
      <c r="H21" s="130"/>
    </row>
    <row r="22" spans="2:8" x14ac:dyDescent="0.25">
      <c r="B22" s="44"/>
      <c r="C22" s="128" t="s">
        <v>434</v>
      </c>
      <c r="D22" s="108"/>
      <c r="E22" s="108"/>
      <c r="F22" s="183">
        <f t="shared" si="0"/>
        <v>0</v>
      </c>
      <c r="G22" s="5"/>
      <c r="H22" s="97"/>
    </row>
    <row r="23" spans="2:8" x14ac:dyDescent="0.25">
      <c r="B23" s="135"/>
      <c r="C23" s="119" t="s">
        <v>240</v>
      </c>
      <c r="D23" s="187">
        <f t="shared" ref="D23:E23" si="1">SUM(D5:D22)</f>
        <v>0</v>
      </c>
      <c r="E23" s="187">
        <f t="shared" si="1"/>
        <v>0</v>
      </c>
      <c r="F23" s="187">
        <f>SUM(F5:F22)</f>
        <v>0</v>
      </c>
      <c r="G23" s="5"/>
      <c r="H23" s="5"/>
    </row>
    <row r="24" spans="2:8" ht="15.75" thickBot="1" x14ac:dyDescent="0.3">
      <c r="B24" s="178"/>
      <c r="C24" s="119" t="s">
        <v>157</v>
      </c>
      <c r="D24" s="119"/>
      <c r="E24" s="119"/>
      <c r="F24" s="188">
        <f>F23*22%</f>
        <v>0</v>
      </c>
      <c r="G24" s="5"/>
      <c r="H24" s="5"/>
    </row>
    <row r="25" spans="2:8" ht="15.75" thickBot="1" x14ac:dyDescent="0.3">
      <c r="B25" s="47"/>
      <c r="C25" s="119" t="s">
        <v>156</v>
      </c>
      <c r="D25" s="119"/>
      <c r="E25" s="119"/>
      <c r="F25" s="188">
        <f>F23+F24</f>
        <v>0</v>
      </c>
      <c r="G25" s="5"/>
      <c r="H25" s="5"/>
    </row>
    <row r="26" spans="2:8" x14ac:dyDescent="0.25">
      <c r="C26" s="240"/>
      <c r="D26" s="5"/>
      <c r="E26" s="5"/>
      <c r="F26" s="5"/>
      <c r="G26" s="5"/>
      <c r="H26" s="5"/>
    </row>
    <row r="27" spans="2:8" x14ac:dyDescent="0.25">
      <c r="C27" s="242"/>
      <c r="D27" s="5"/>
      <c r="E27" s="5"/>
      <c r="F27" s="5"/>
      <c r="G27" s="5"/>
      <c r="H27" s="5"/>
    </row>
    <row r="29" spans="2:8" x14ac:dyDescent="0.25">
      <c r="C29" s="21" t="s">
        <v>212</v>
      </c>
    </row>
  </sheetData>
  <mergeCells count="1">
    <mergeCell ref="D2:F2"/>
  </mergeCells>
  <pageMargins left="0.23622047244094491" right="0.23622047244094491" top="0.74803149606299213" bottom="0.74803149606299213" header="0.31496062992125984" footer="0.31496062992125984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workbookViewId="0">
      <selection activeCell="H64" sqref="H64"/>
    </sheetView>
  </sheetViews>
  <sheetFormatPr defaultColWidth="8.85546875" defaultRowHeight="15" x14ac:dyDescent="0.25"/>
  <cols>
    <col min="1" max="1" width="5.85546875" customWidth="1"/>
    <col min="2" max="2" width="47.7109375" style="61" customWidth="1"/>
    <col min="3" max="4" width="12.140625" style="17" customWidth="1"/>
    <col min="5" max="5" width="11.28515625" style="2" customWidth="1"/>
    <col min="6" max="6" width="10.42578125" style="2" customWidth="1"/>
    <col min="7" max="7" width="11" style="2" customWidth="1"/>
    <col min="8" max="8" width="32.42578125" customWidth="1"/>
    <col min="254" max="254" width="3" customWidth="1"/>
    <col min="255" max="255" width="26.42578125" customWidth="1"/>
    <col min="256" max="256" width="6.7109375" customWidth="1"/>
    <col min="257" max="257" width="9.7109375" customWidth="1"/>
    <col min="258" max="258" width="11.28515625" customWidth="1"/>
    <col min="259" max="259" width="10.42578125" customWidth="1"/>
    <col min="260" max="260" width="11" customWidth="1"/>
    <col min="261" max="261" width="2.7109375" customWidth="1"/>
    <col min="262" max="262" width="10.28515625" customWidth="1"/>
    <col min="263" max="263" width="8" customWidth="1"/>
    <col min="510" max="510" width="3" customWidth="1"/>
    <col min="511" max="511" width="26.42578125" customWidth="1"/>
    <col min="512" max="512" width="6.7109375" customWidth="1"/>
    <col min="513" max="513" width="9.7109375" customWidth="1"/>
    <col min="514" max="514" width="11.28515625" customWidth="1"/>
    <col min="515" max="515" width="10.42578125" customWidth="1"/>
    <col min="516" max="516" width="11" customWidth="1"/>
    <col min="517" max="517" width="2.7109375" customWidth="1"/>
    <col min="518" max="518" width="10.28515625" customWidth="1"/>
    <col min="519" max="519" width="8" customWidth="1"/>
    <col min="766" max="766" width="3" customWidth="1"/>
    <col min="767" max="767" width="26.42578125" customWidth="1"/>
    <col min="768" max="768" width="6.7109375" customWidth="1"/>
    <col min="769" max="769" width="9.7109375" customWidth="1"/>
    <col min="770" max="770" width="11.28515625" customWidth="1"/>
    <col min="771" max="771" width="10.42578125" customWidth="1"/>
    <col min="772" max="772" width="11" customWidth="1"/>
    <col min="773" max="773" width="2.7109375" customWidth="1"/>
    <col min="774" max="774" width="10.28515625" customWidth="1"/>
    <col min="775" max="775" width="8" customWidth="1"/>
    <col min="1022" max="1022" width="3" customWidth="1"/>
    <col min="1023" max="1023" width="26.42578125" customWidth="1"/>
    <col min="1024" max="1024" width="6.7109375" customWidth="1"/>
    <col min="1025" max="1025" width="9.7109375" customWidth="1"/>
    <col min="1026" max="1026" width="11.28515625" customWidth="1"/>
    <col min="1027" max="1027" width="10.42578125" customWidth="1"/>
    <col min="1028" max="1028" width="11" customWidth="1"/>
    <col min="1029" max="1029" width="2.7109375" customWidth="1"/>
    <col min="1030" max="1030" width="10.28515625" customWidth="1"/>
    <col min="1031" max="1031" width="8" customWidth="1"/>
    <col min="1278" max="1278" width="3" customWidth="1"/>
    <col min="1279" max="1279" width="26.42578125" customWidth="1"/>
    <col min="1280" max="1280" width="6.7109375" customWidth="1"/>
    <col min="1281" max="1281" width="9.7109375" customWidth="1"/>
    <col min="1282" max="1282" width="11.28515625" customWidth="1"/>
    <col min="1283" max="1283" width="10.42578125" customWidth="1"/>
    <col min="1284" max="1284" width="11" customWidth="1"/>
    <col min="1285" max="1285" width="2.7109375" customWidth="1"/>
    <col min="1286" max="1286" width="10.28515625" customWidth="1"/>
    <col min="1287" max="1287" width="8" customWidth="1"/>
    <col min="1534" max="1534" width="3" customWidth="1"/>
    <col min="1535" max="1535" width="26.42578125" customWidth="1"/>
    <col min="1536" max="1536" width="6.7109375" customWidth="1"/>
    <col min="1537" max="1537" width="9.7109375" customWidth="1"/>
    <col min="1538" max="1538" width="11.28515625" customWidth="1"/>
    <col min="1539" max="1539" width="10.42578125" customWidth="1"/>
    <col min="1540" max="1540" width="11" customWidth="1"/>
    <col min="1541" max="1541" width="2.7109375" customWidth="1"/>
    <col min="1542" max="1542" width="10.28515625" customWidth="1"/>
    <col min="1543" max="1543" width="8" customWidth="1"/>
    <col min="1790" max="1790" width="3" customWidth="1"/>
    <col min="1791" max="1791" width="26.42578125" customWidth="1"/>
    <col min="1792" max="1792" width="6.7109375" customWidth="1"/>
    <col min="1793" max="1793" width="9.7109375" customWidth="1"/>
    <col min="1794" max="1794" width="11.28515625" customWidth="1"/>
    <col min="1795" max="1795" width="10.42578125" customWidth="1"/>
    <col min="1796" max="1796" width="11" customWidth="1"/>
    <col min="1797" max="1797" width="2.7109375" customWidth="1"/>
    <col min="1798" max="1798" width="10.28515625" customWidth="1"/>
    <col min="1799" max="1799" width="8" customWidth="1"/>
    <col min="2046" max="2046" width="3" customWidth="1"/>
    <col min="2047" max="2047" width="26.42578125" customWidth="1"/>
    <col min="2048" max="2048" width="6.7109375" customWidth="1"/>
    <col min="2049" max="2049" width="9.7109375" customWidth="1"/>
    <col min="2050" max="2050" width="11.28515625" customWidth="1"/>
    <col min="2051" max="2051" width="10.42578125" customWidth="1"/>
    <col min="2052" max="2052" width="11" customWidth="1"/>
    <col min="2053" max="2053" width="2.7109375" customWidth="1"/>
    <col min="2054" max="2054" width="10.28515625" customWidth="1"/>
    <col min="2055" max="2055" width="8" customWidth="1"/>
    <col min="2302" max="2302" width="3" customWidth="1"/>
    <col min="2303" max="2303" width="26.42578125" customWidth="1"/>
    <col min="2304" max="2304" width="6.7109375" customWidth="1"/>
    <col min="2305" max="2305" width="9.7109375" customWidth="1"/>
    <col min="2306" max="2306" width="11.28515625" customWidth="1"/>
    <col min="2307" max="2307" width="10.42578125" customWidth="1"/>
    <col min="2308" max="2308" width="11" customWidth="1"/>
    <col min="2309" max="2309" width="2.7109375" customWidth="1"/>
    <col min="2310" max="2310" width="10.28515625" customWidth="1"/>
    <col min="2311" max="2311" width="8" customWidth="1"/>
    <col min="2558" max="2558" width="3" customWidth="1"/>
    <col min="2559" max="2559" width="26.42578125" customWidth="1"/>
    <col min="2560" max="2560" width="6.7109375" customWidth="1"/>
    <col min="2561" max="2561" width="9.7109375" customWidth="1"/>
    <col min="2562" max="2562" width="11.28515625" customWidth="1"/>
    <col min="2563" max="2563" width="10.42578125" customWidth="1"/>
    <col min="2564" max="2564" width="11" customWidth="1"/>
    <col min="2565" max="2565" width="2.7109375" customWidth="1"/>
    <col min="2566" max="2566" width="10.28515625" customWidth="1"/>
    <col min="2567" max="2567" width="8" customWidth="1"/>
    <col min="2814" max="2814" width="3" customWidth="1"/>
    <col min="2815" max="2815" width="26.42578125" customWidth="1"/>
    <col min="2816" max="2816" width="6.7109375" customWidth="1"/>
    <col min="2817" max="2817" width="9.7109375" customWidth="1"/>
    <col min="2818" max="2818" width="11.28515625" customWidth="1"/>
    <col min="2819" max="2819" width="10.42578125" customWidth="1"/>
    <col min="2820" max="2820" width="11" customWidth="1"/>
    <col min="2821" max="2821" width="2.7109375" customWidth="1"/>
    <col min="2822" max="2822" width="10.28515625" customWidth="1"/>
    <col min="2823" max="2823" width="8" customWidth="1"/>
    <col min="3070" max="3070" width="3" customWidth="1"/>
    <col min="3071" max="3071" width="26.42578125" customWidth="1"/>
    <col min="3072" max="3072" width="6.7109375" customWidth="1"/>
    <col min="3073" max="3073" width="9.7109375" customWidth="1"/>
    <col min="3074" max="3074" width="11.28515625" customWidth="1"/>
    <col min="3075" max="3075" width="10.42578125" customWidth="1"/>
    <col min="3076" max="3076" width="11" customWidth="1"/>
    <col min="3077" max="3077" width="2.7109375" customWidth="1"/>
    <col min="3078" max="3078" width="10.28515625" customWidth="1"/>
    <col min="3079" max="3079" width="8" customWidth="1"/>
    <col min="3326" max="3326" width="3" customWidth="1"/>
    <col min="3327" max="3327" width="26.42578125" customWidth="1"/>
    <col min="3328" max="3328" width="6.7109375" customWidth="1"/>
    <col min="3329" max="3329" width="9.7109375" customWidth="1"/>
    <col min="3330" max="3330" width="11.28515625" customWidth="1"/>
    <col min="3331" max="3331" width="10.42578125" customWidth="1"/>
    <col min="3332" max="3332" width="11" customWidth="1"/>
    <col min="3333" max="3333" width="2.7109375" customWidth="1"/>
    <col min="3334" max="3334" width="10.28515625" customWidth="1"/>
    <col min="3335" max="3335" width="8" customWidth="1"/>
    <col min="3582" max="3582" width="3" customWidth="1"/>
    <col min="3583" max="3583" width="26.42578125" customWidth="1"/>
    <col min="3584" max="3584" width="6.7109375" customWidth="1"/>
    <col min="3585" max="3585" width="9.7109375" customWidth="1"/>
    <col min="3586" max="3586" width="11.28515625" customWidth="1"/>
    <col min="3587" max="3587" width="10.42578125" customWidth="1"/>
    <col min="3588" max="3588" width="11" customWidth="1"/>
    <col min="3589" max="3589" width="2.7109375" customWidth="1"/>
    <col min="3590" max="3590" width="10.28515625" customWidth="1"/>
    <col min="3591" max="3591" width="8" customWidth="1"/>
    <col min="3838" max="3838" width="3" customWidth="1"/>
    <col min="3839" max="3839" width="26.42578125" customWidth="1"/>
    <col min="3840" max="3840" width="6.7109375" customWidth="1"/>
    <col min="3841" max="3841" width="9.7109375" customWidth="1"/>
    <col min="3842" max="3842" width="11.28515625" customWidth="1"/>
    <col min="3843" max="3843" width="10.42578125" customWidth="1"/>
    <col min="3844" max="3844" width="11" customWidth="1"/>
    <col min="3845" max="3845" width="2.7109375" customWidth="1"/>
    <col min="3846" max="3846" width="10.28515625" customWidth="1"/>
    <col min="3847" max="3847" width="8" customWidth="1"/>
    <col min="4094" max="4094" width="3" customWidth="1"/>
    <col min="4095" max="4095" width="26.42578125" customWidth="1"/>
    <col min="4096" max="4096" width="6.7109375" customWidth="1"/>
    <col min="4097" max="4097" width="9.7109375" customWidth="1"/>
    <col min="4098" max="4098" width="11.28515625" customWidth="1"/>
    <col min="4099" max="4099" width="10.42578125" customWidth="1"/>
    <col min="4100" max="4100" width="11" customWidth="1"/>
    <col min="4101" max="4101" width="2.7109375" customWidth="1"/>
    <col min="4102" max="4102" width="10.28515625" customWidth="1"/>
    <col min="4103" max="4103" width="8" customWidth="1"/>
    <col min="4350" max="4350" width="3" customWidth="1"/>
    <col min="4351" max="4351" width="26.42578125" customWidth="1"/>
    <col min="4352" max="4352" width="6.7109375" customWidth="1"/>
    <col min="4353" max="4353" width="9.7109375" customWidth="1"/>
    <col min="4354" max="4354" width="11.28515625" customWidth="1"/>
    <col min="4355" max="4355" width="10.42578125" customWidth="1"/>
    <col min="4356" max="4356" width="11" customWidth="1"/>
    <col min="4357" max="4357" width="2.7109375" customWidth="1"/>
    <col min="4358" max="4358" width="10.28515625" customWidth="1"/>
    <col min="4359" max="4359" width="8" customWidth="1"/>
    <col min="4606" max="4606" width="3" customWidth="1"/>
    <col min="4607" max="4607" width="26.42578125" customWidth="1"/>
    <col min="4608" max="4608" width="6.7109375" customWidth="1"/>
    <col min="4609" max="4609" width="9.7109375" customWidth="1"/>
    <col min="4610" max="4610" width="11.28515625" customWidth="1"/>
    <col min="4611" max="4611" width="10.42578125" customWidth="1"/>
    <col min="4612" max="4612" width="11" customWidth="1"/>
    <col min="4613" max="4613" width="2.7109375" customWidth="1"/>
    <col min="4614" max="4614" width="10.28515625" customWidth="1"/>
    <col min="4615" max="4615" width="8" customWidth="1"/>
    <col min="4862" max="4862" width="3" customWidth="1"/>
    <col min="4863" max="4863" width="26.42578125" customWidth="1"/>
    <col min="4864" max="4864" width="6.7109375" customWidth="1"/>
    <col min="4865" max="4865" width="9.7109375" customWidth="1"/>
    <col min="4866" max="4866" width="11.28515625" customWidth="1"/>
    <col min="4867" max="4867" width="10.42578125" customWidth="1"/>
    <col min="4868" max="4868" width="11" customWidth="1"/>
    <col min="4869" max="4869" width="2.7109375" customWidth="1"/>
    <col min="4870" max="4870" width="10.28515625" customWidth="1"/>
    <col min="4871" max="4871" width="8" customWidth="1"/>
    <col min="5118" max="5118" width="3" customWidth="1"/>
    <col min="5119" max="5119" width="26.42578125" customWidth="1"/>
    <col min="5120" max="5120" width="6.7109375" customWidth="1"/>
    <col min="5121" max="5121" width="9.7109375" customWidth="1"/>
    <col min="5122" max="5122" width="11.28515625" customWidth="1"/>
    <col min="5123" max="5123" width="10.42578125" customWidth="1"/>
    <col min="5124" max="5124" width="11" customWidth="1"/>
    <col min="5125" max="5125" width="2.7109375" customWidth="1"/>
    <col min="5126" max="5126" width="10.28515625" customWidth="1"/>
    <col min="5127" max="5127" width="8" customWidth="1"/>
    <col min="5374" max="5374" width="3" customWidth="1"/>
    <col min="5375" max="5375" width="26.42578125" customWidth="1"/>
    <col min="5376" max="5376" width="6.7109375" customWidth="1"/>
    <col min="5377" max="5377" width="9.7109375" customWidth="1"/>
    <col min="5378" max="5378" width="11.28515625" customWidth="1"/>
    <col min="5379" max="5379" width="10.42578125" customWidth="1"/>
    <col min="5380" max="5380" width="11" customWidth="1"/>
    <col min="5381" max="5381" width="2.7109375" customWidth="1"/>
    <col min="5382" max="5382" width="10.28515625" customWidth="1"/>
    <col min="5383" max="5383" width="8" customWidth="1"/>
    <col min="5630" max="5630" width="3" customWidth="1"/>
    <col min="5631" max="5631" width="26.42578125" customWidth="1"/>
    <col min="5632" max="5632" width="6.7109375" customWidth="1"/>
    <col min="5633" max="5633" width="9.7109375" customWidth="1"/>
    <col min="5634" max="5634" width="11.28515625" customWidth="1"/>
    <col min="5635" max="5635" width="10.42578125" customWidth="1"/>
    <col min="5636" max="5636" width="11" customWidth="1"/>
    <col min="5637" max="5637" width="2.7109375" customWidth="1"/>
    <col min="5638" max="5638" width="10.28515625" customWidth="1"/>
    <col min="5639" max="5639" width="8" customWidth="1"/>
    <col min="5886" max="5886" width="3" customWidth="1"/>
    <col min="5887" max="5887" width="26.42578125" customWidth="1"/>
    <col min="5888" max="5888" width="6.7109375" customWidth="1"/>
    <col min="5889" max="5889" width="9.7109375" customWidth="1"/>
    <col min="5890" max="5890" width="11.28515625" customWidth="1"/>
    <col min="5891" max="5891" width="10.42578125" customWidth="1"/>
    <col min="5892" max="5892" width="11" customWidth="1"/>
    <col min="5893" max="5893" width="2.7109375" customWidth="1"/>
    <col min="5894" max="5894" width="10.28515625" customWidth="1"/>
    <col min="5895" max="5895" width="8" customWidth="1"/>
    <col min="6142" max="6142" width="3" customWidth="1"/>
    <col min="6143" max="6143" width="26.42578125" customWidth="1"/>
    <col min="6144" max="6144" width="6.7109375" customWidth="1"/>
    <col min="6145" max="6145" width="9.7109375" customWidth="1"/>
    <col min="6146" max="6146" width="11.28515625" customWidth="1"/>
    <col min="6147" max="6147" width="10.42578125" customWidth="1"/>
    <col min="6148" max="6148" width="11" customWidth="1"/>
    <col min="6149" max="6149" width="2.7109375" customWidth="1"/>
    <col min="6150" max="6150" width="10.28515625" customWidth="1"/>
    <col min="6151" max="6151" width="8" customWidth="1"/>
    <col min="6398" max="6398" width="3" customWidth="1"/>
    <col min="6399" max="6399" width="26.42578125" customWidth="1"/>
    <col min="6400" max="6400" width="6.7109375" customWidth="1"/>
    <col min="6401" max="6401" width="9.7109375" customWidth="1"/>
    <col min="6402" max="6402" width="11.28515625" customWidth="1"/>
    <col min="6403" max="6403" width="10.42578125" customWidth="1"/>
    <col min="6404" max="6404" width="11" customWidth="1"/>
    <col min="6405" max="6405" width="2.7109375" customWidth="1"/>
    <col min="6406" max="6406" width="10.28515625" customWidth="1"/>
    <col min="6407" max="6407" width="8" customWidth="1"/>
    <col min="6654" max="6654" width="3" customWidth="1"/>
    <col min="6655" max="6655" width="26.42578125" customWidth="1"/>
    <col min="6656" max="6656" width="6.7109375" customWidth="1"/>
    <col min="6657" max="6657" width="9.7109375" customWidth="1"/>
    <col min="6658" max="6658" width="11.28515625" customWidth="1"/>
    <col min="6659" max="6659" width="10.42578125" customWidth="1"/>
    <col min="6660" max="6660" width="11" customWidth="1"/>
    <col min="6661" max="6661" width="2.7109375" customWidth="1"/>
    <col min="6662" max="6662" width="10.28515625" customWidth="1"/>
    <col min="6663" max="6663" width="8" customWidth="1"/>
    <col min="6910" max="6910" width="3" customWidth="1"/>
    <col min="6911" max="6911" width="26.42578125" customWidth="1"/>
    <col min="6912" max="6912" width="6.7109375" customWidth="1"/>
    <col min="6913" max="6913" width="9.7109375" customWidth="1"/>
    <col min="6914" max="6914" width="11.28515625" customWidth="1"/>
    <col min="6915" max="6915" width="10.42578125" customWidth="1"/>
    <col min="6916" max="6916" width="11" customWidth="1"/>
    <col min="6917" max="6917" width="2.7109375" customWidth="1"/>
    <col min="6918" max="6918" width="10.28515625" customWidth="1"/>
    <col min="6919" max="6919" width="8" customWidth="1"/>
    <col min="7166" max="7166" width="3" customWidth="1"/>
    <col min="7167" max="7167" width="26.42578125" customWidth="1"/>
    <col min="7168" max="7168" width="6.7109375" customWidth="1"/>
    <col min="7169" max="7169" width="9.7109375" customWidth="1"/>
    <col min="7170" max="7170" width="11.28515625" customWidth="1"/>
    <col min="7171" max="7171" width="10.42578125" customWidth="1"/>
    <col min="7172" max="7172" width="11" customWidth="1"/>
    <col min="7173" max="7173" width="2.7109375" customWidth="1"/>
    <col min="7174" max="7174" width="10.28515625" customWidth="1"/>
    <col min="7175" max="7175" width="8" customWidth="1"/>
    <col min="7422" max="7422" width="3" customWidth="1"/>
    <col min="7423" max="7423" width="26.42578125" customWidth="1"/>
    <col min="7424" max="7424" width="6.7109375" customWidth="1"/>
    <col min="7425" max="7425" width="9.7109375" customWidth="1"/>
    <col min="7426" max="7426" width="11.28515625" customWidth="1"/>
    <col min="7427" max="7427" width="10.42578125" customWidth="1"/>
    <col min="7428" max="7428" width="11" customWidth="1"/>
    <col min="7429" max="7429" width="2.7109375" customWidth="1"/>
    <col min="7430" max="7430" width="10.28515625" customWidth="1"/>
    <col min="7431" max="7431" width="8" customWidth="1"/>
    <col min="7678" max="7678" width="3" customWidth="1"/>
    <col min="7679" max="7679" width="26.42578125" customWidth="1"/>
    <col min="7680" max="7680" width="6.7109375" customWidth="1"/>
    <col min="7681" max="7681" width="9.7109375" customWidth="1"/>
    <col min="7682" max="7682" width="11.28515625" customWidth="1"/>
    <col min="7683" max="7683" width="10.42578125" customWidth="1"/>
    <col min="7684" max="7684" width="11" customWidth="1"/>
    <col min="7685" max="7685" width="2.7109375" customWidth="1"/>
    <col min="7686" max="7686" width="10.28515625" customWidth="1"/>
    <col min="7687" max="7687" width="8" customWidth="1"/>
    <col min="7934" max="7934" width="3" customWidth="1"/>
    <col min="7935" max="7935" width="26.42578125" customWidth="1"/>
    <col min="7936" max="7936" width="6.7109375" customWidth="1"/>
    <col min="7937" max="7937" width="9.7109375" customWidth="1"/>
    <col min="7938" max="7938" width="11.28515625" customWidth="1"/>
    <col min="7939" max="7939" width="10.42578125" customWidth="1"/>
    <col min="7940" max="7940" width="11" customWidth="1"/>
    <col min="7941" max="7941" width="2.7109375" customWidth="1"/>
    <col min="7942" max="7942" width="10.28515625" customWidth="1"/>
    <col min="7943" max="7943" width="8" customWidth="1"/>
    <col min="8190" max="8190" width="3" customWidth="1"/>
    <col min="8191" max="8191" width="26.42578125" customWidth="1"/>
    <col min="8192" max="8192" width="6.7109375" customWidth="1"/>
    <col min="8193" max="8193" width="9.7109375" customWidth="1"/>
    <col min="8194" max="8194" width="11.28515625" customWidth="1"/>
    <col min="8195" max="8195" width="10.42578125" customWidth="1"/>
    <col min="8196" max="8196" width="11" customWidth="1"/>
    <col min="8197" max="8197" width="2.7109375" customWidth="1"/>
    <col min="8198" max="8198" width="10.28515625" customWidth="1"/>
    <col min="8199" max="8199" width="8" customWidth="1"/>
    <col min="8446" max="8446" width="3" customWidth="1"/>
    <col min="8447" max="8447" width="26.42578125" customWidth="1"/>
    <col min="8448" max="8448" width="6.7109375" customWidth="1"/>
    <col min="8449" max="8449" width="9.7109375" customWidth="1"/>
    <col min="8450" max="8450" width="11.28515625" customWidth="1"/>
    <col min="8451" max="8451" width="10.42578125" customWidth="1"/>
    <col min="8452" max="8452" width="11" customWidth="1"/>
    <col min="8453" max="8453" width="2.7109375" customWidth="1"/>
    <col min="8454" max="8454" width="10.28515625" customWidth="1"/>
    <col min="8455" max="8455" width="8" customWidth="1"/>
    <col min="8702" max="8702" width="3" customWidth="1"/>
    <col min="8703" max="8703" width="26.42578125" customWidth="1"/>
    <col min="8704" max="8704" width="6.7109375" customWidth="1"/>
    <col min="8705" max="8705" width="9.7109375" customWidth="1"/>
    <col min="8706" max="8706" width="11.28515625" customWidth="1"/>
    <col min="8707" max="8707" width="10.42578125" customWidth="1"/>
    <col min="8708" max="8708" width="11" customWidth="1"/>
    <col min="8709" max="8709" width="2.7109375" customWidth="1"/>
    <col min="8710" max="8710" width="10.28515625" customWidth="1"/>
    <col min="8711" max="8711" width="8" customWidth="1"/>
    <col min="8958" max="8958" width="3" customWidth="1"/>
    <col min="8959" max="8959" width="26.42578125" customWidth="1"/>
    <col min="8960" max="8960" width="6.7109375" customWidth="1"/>
    <col min="8961" max="8961" width="9.7109375" customWidth="1"/>
    <col min="8962" max="8962" width="11.28515625" customWidth="1"/>
    <col min="8963" max="8963" width="10.42578125" customWidth="1"/>
    <col min="8964" max="8964" width="11" customWidth="1"/>
    <col min="8965" max="8965" width="2.7109375" customWidth="1"/>
    <col min="8966" max="8966" width="10.28515625" customWidth="1"/>
    <col min="8967" max="8967" width="8" customWidth="1"/>
    <col min="9214" max="9214" width="3" customWidth="1"/>
    <col min="9215" max="9215" width="26.42578125" customWidth="1"/>
    <col min="9216" max="9216" width="6.7109375" customWidth="1"/>
    <col min="9217" max="9217" width="9.7109375" customWidth="1"/>
    <col min="9218" max="9218" width="11.28515625" customWidth="1"/>
    <col min="9219" max="9219" width="10.42578125" customWidth="1"/>
    <col min="9220" max="9220" width="11" customWidth="1"/>
    <col min="9221" max="9221" width="2.7109375" customWidth="1"/>
    <col min="9222" max="9222" width="10.28515625" customWidth="1"/>
    <col min="9223" max="9223" width="8" customWidth="1"/>
    <col min="9470" max="9470" width="3" customWidth="1"/>
    <col min="9471" max="9471" width="26.42578125" customWidth="1"/>
    <col min="9472" max="9472" width="6.7109375" customWidth="1"/>
    <col min="9473" max="9473" width="9.7109375" customWidth="1"/>
    <col min="9474" max="9474" width="11.28515625" customWidth="1"/>
    <col min="9475" max="9475" width="10.42578125" customWidth="1"/>
    <col min="9476" max="9476" width="11" customWidth="1"/>
    <col min="9477" max="9477" width="2.7109375" customWidth="1"/>
    <col min="9478" max="9478" width="10.28515625" customWidth="1"/>
    <col min="9479" max="9479" width="8" customWidth="1"/>
    <col min="9726" max="9726" width="3" customWidth="1"/>
    <col min="9727" max="9727" width="26.42578125" customWidth="1"/>
    <col min="9728" max="9728" width="6.7109375" customWidth="1"/>
    <col min="9729" max="9729" width="9.7109375" customWidth="1"/>
    <col min="9730" max="9730" width="11.28515625" customWidth="1"/>
    <col min="9731" max="9731" width="10.42578125" customWidth="1"/>
    <col min="9732" max="9732" width="11" customWidth="1"/>
    <col min="9733" max="9733" width="2.7109375" customWidth="1"/>
    <col min="9734" max="9734" width="10.28515625" customWidth="1"/>
    <col min="9735" max="9735" width="8" customWidth="1"/>
    <col min="9982" max="9982" width="3" customWidth="1"/>
    <col min="9983" max="9983" width="26.42578125" customWidth="1"/>
    <col min="9984" max="9984" width="6.7109375" customWidth="1"/>
    <col min="9985" max="9985" width="9.7109375" customWidth="1"/>
    <col min="9986" max="9986" width="11.28515625" customWidth="1"/>
    <col min="9987" max="9987" width="10.42578125" customWidth="1"/>
    <col min="9988" max="9988" width="11" customWidth="1"/>
    <col min="9989" max="9989" width="2.7109375" customWidth="1"/>
    <col min="9990" max="9990" width="10.28515625" customWidth="1"/>
    <col min="9991" max="9991" width="8" customWidth="1"/>
    <col min="10238" max="10238" width="3" customWidth="1"/>
    <col min="10239" max="10239" width="26.42578125" customWidth="1"/>
    <col min="10240" max="10240" width="6.7109375" customWidth="1"/>
    <col min="10241" max="10241" width="9.7109375" customWidth="1"/>
    <col min="10242" max="10242" width="11.28515625" customWidth="1"/>
    <col min="10243" max="10243" width="10.42578125" customWidth="1"/>
    <col min="10244" max="10244" width="11" customWidth="1"/>
    <col min="10245" max="10245" width="2.7109375" customWidth="1"/>
    <col min="10246" max="10246" width="10.28515625" customWidth="1"/>
    <col min="10247" max="10247" width="8" customWidth="1"/>
    <col min="10494" max="10494" width="3" customWidth="1"/>
    <col min="10495" max="10495" width="26.42578125" customWidth="1"/>
    <col min="10496" max="10496" width="6.7109375" customWidth="1"/>
    <col min="10497" max="10497" width="9.7109375" customWidth="1"/>
    <col min="10498" max="10498" width="11.28515625" customWidth="1"/>
    <col min="10499" max="10499" width="10.42578125" customWidth="1"/>
    <col min="10500" max="10500" width="11" customWidth="1"/>
    <col min="10501" max="10501" width="2.7109375" customWidth="1"/>
    <col min="10502" max="10502" width="10.28515625" customWidth="1"/>
    <col min="10503" max="10503" width="8" customWidth="1"/>
    <col min="10750" max="10750" width="3" customWidth="1"/>
    <col min="10751" max="10751" width="26.42578125" customWidth="1"/>
    <col min="10752" max="10752" width="6.7109375" customWidth="1"/>
    <col min="10753" max="10753" width="9.7109375" customWidth="1"/>
    <col min="10754" max="10754" width="11.28515625" customWidth="1"/>
    <col min="10755" max="10755" width="10.42578125" customWidth="1"/>
    <col min="10756" max="10756" width="11" customWidth="1"/>
    <col min="10757" max="10757" width="2.7109375" customWidth="1"/>
    <col min="10758" max="10758" width="10.28515625" customWidth="1"/>
    <col min="10759" max="10759" width="8" customWidth="1"/>
    <col min="11006" max="11006" width="3" customWidth="1"/>
    <col min="11007" max="11007" width="26.42578125" customWidth="1"/>
    <col min="11008" max="11008" width="6.7109375" customWidth="1"/>
    <col min="11009" max="11009" width="9.7109375" customWidth="1"/>
    <col min="11010" max="11010" width="11.28515625" customWidth="1"/>
    <col min="11011" max="11011" width="10.42578125" customWidth="1"/>
    <col min="11012" max="11012" width="11" customWidth="1"/>
    <col min="11013" max="11013" width="2.7109375" customWidth="1"/>
    <col min="11014" max="11014" width="10.28515625" customWidth="1"/>
    <col min="11015" max="11015" width="8" customWidth="1"/>
    <col min="11262" max="11262" width="3" customWidth="1"/>
    <col min="11263" max="11263" width="26.42578125" customWidth="1"/>
    <col min="11264" max="11264" width="6.7109375" customWidth="1"/>
    <col min="11265" max="11265" width="9.7109375" customWidth="1"/>
    <col min="11266" max="11266" width="11.28515625" customWidth="1"/>
    <col min="11267" max="11267" width="10.42578125" customWidth="1"/>
    <col min="11268" max="11268" width="11" customWidth="1"/>
    <col min="11269" max="11269" width="2.7109375" customWidth="1"/>
    <col min="11270" max="11270" width="10.28515625" customWidth="1"/>
    <col min="11271" max="11271" width="8" customWidth="1"/>
    <col min="11518" max="11518" width="3" customWidth="1"/>
    <col min="11519" max="11519" width="26.42578125" customWidth="1"/>
    <col min="11520" max="11520" width="6.7109375" customWidth="1"/>
    <col min="11521" max="11521" width="9.7109375" customWidth="1"/>
    <col min="11522" max="11522" width="11.28515625" customWidth="1"/>
    <col min="11523" max="11523" width="10.42578125" customWidth="1"/>
    <col min="11524" max="11524" width="11" customWidth="1"/>
    <col min="11525" max="11525" width="2.7109375" customWidth="1"/>
    <col min="11526" max="11526" width="10.28515625" customWidth="1"/>
    <col min="11527" max="11527" width="8" customWidth="1"/>
    <col min="11774" max="11774" width="3" customWidth="1"/>
    <col min="11775" max="11775" width="26.42578125" customWidth="1"/>
    <col min="11776" max="11776" width="6.7109375" customWidth="1"/>
    <col min="11777" max="11777" width="9.7109375" customWidth="1"/>
    <col min="11778" max="11778" width="11.28515625" customWidth="1"/>
    <col min="11779" max="11779" width="10.42578125" customWidth="1"/>
    <col min="11780" max="11780" width="11" customWidth="1"/>
    <col min="11781" max="11781" width="2.7109375" customWidth="1"/>
    <col min="11782" max="11782" width="10.28515625" customWidth="1"/>
    <col min="11783" max="11783" width="8" customWidth="1"/>
    <col min="12030" max="12030" width="3" customWidth="1"/>
    <col min="12031" max="12031" width="26.42578125" customWidth="1"/>
    <col min="12032" max="12032" width="6.7109375" customWidth="1"/>
    <col min="12033" max="12033" width="9.7109375" customWidth="1"/>
    <col min="12034" max="12034" width="11.28515625" customWidth="1"/>
    <col min="12035" max="12035" width="10.42578125" customWidth="1"/>
    <col min="12036" max="12036" width="11" customWidth="1"/>
    <col min="12037" max="12037" width="2.7109375" customWidth="1"/>
    <col min="12038" max="12038" width="10.28515625" customWidth="1"/>
    <col min="12039" max="12039" width="8" customWidth="1"/>
    <col min="12286" max="12286" width="3" customWidth="1"/>
    <col min="12287" max="12287" width="26.42578125" customWidth="1"/>
    <col min="12288" max="12288" width="6.7109375" customWidth="1"/>
    <col min="12289" max="12289" width="9.7109375" customWidth="1"/>
    <col min="12290" max="12290" width="11.28515625" customWidth="1"/>
    <col min="12291" max="12291" width="10.42578125" customWidth="1"/>
    <col min="12292" max="12292" width="11" customWidth="1"/>
    <col min="12293" max="12293" width="2.7109375" customWidth="1"/>
    <col min="12294" max="12294" width="10.28515625" customWidth="1"/>
    <col min="12295" max="12295" width="8" customWidth="1"/>
    <col min="12542" max="12542" width="3" customWidth="1"/>
    <col min="12543" max="12543" width="26.42578125" customWidth="1"/>
    <col min="12544" max="12544" width="6.7109375" customWidth="1"/>
    <col min="12545" max="12545" width="9.7109375" customWidth="1"/>
    <col min="12546" max="12546" width="11.28515625" customWidth="1"/>
    <col min="12547" max="12547" width="10.42578125" customWidth="1"/>
    <col min="12548" max="12548" width="11" customWidth="1"/>
    <col min="12549" max="12549" width="2.7109375" customWidth="1"/>
    <col min="12550" max="12550" width="10.28515625" customWidth="1"/>
    <col min="12551" max="12551" width="8" customWidth="1"/>
    <col min="12798" max="12798" width="3" customWidth="1"/>
    <col min="12799" max="12799" width="26.42578125" customWidth="1"/>
    <col min="12800" max="12800" width="6.7109375" customWidth="1"/>
    <col min="12801" max="12801" width="9.7109375" customWidth="1"/>
    <col min="12802" max="12802" width="11.28515625" customWidth="1"/>
    <col min="12803" max="12803" width="10.42578125" customWidth="1"/>
    <col min="12804" max="12804" width="11" customWidth="1"/>
    <col min="12805" max="12805" width="2.7109375" customWidth="1"/>
    <col min="12806" max="12806" width="10.28515625" customWidth="1"/>
    <col min="12807" max="12807" width="8" customWidth="1"/>
    <col min="13054" max="13054" width="3" customWidth="1"/>
    <col min="13055" max="13055" width="26.42578125" customWidth="1"/>
    <col min="13056" max="13056" width="6.7109375" customWidth="1"/>
    <col min="13057" max="13057" width="9.7109375" customWidth="1"/>
    <col min="13058" max="13058" width="11.28515625" customWidth="1"/>
    <col min="13059" max="13059" width="10.42578125" customWidth="1"/>
    <col min="13060" max="13060" width="11" customWidth="1"/>
    <col min="13061" max="13061" width="2.7109375" customWidth="1"/>
    <col min="13062" max="13062" width="10.28515625" customWidth="1"/>
    <col min="13063" max="13063" width="8" customWidth="1"/>
    <col min="13310" max="13310" width="3" customWidth="1"/>
    <col min="13311" max="13311" width="26.42578125" customWidth="1"/>
    <col min="13312" max="13312" width="6.7109375" customWidth="1"/>
    <col min="13313" max="13313" width="9.7109375" customWidth="1"/>
    <col min="13314" max="13314" width="11.28515625" customWidth="1"/>
    <col min="13315" max="13315" width="10.42578125" customWidth="1"/>
    <col min="13316" max="13316" width="11" customWidth="1"/>
    <col min="13317" max="13317" width="2.7109375" customWidth="1"/>
    <col min="13318" max="13318" width="10.28515625" customWidth="1"/>
    <col min="13319" max="13319" width="8" customWidth="1"/>
    <col min="13566" max="13566" width="3" customWidth="1"/>
    <col min="13567" max="13567" width="26.42578125" customWidth="1"/>
    <col min="13568" max="13568" width="6.7109375" customWidth="1"/>
    <col min="13569" max="13569" width="9.7109375" customWidth="1"/>
    <col min="13570" max="13570" width="11.28515625" customWidth="1"/>
    <col min="13571" max="13571" width="10.42578125" customWidth="1"/>
    <col min="13572" max="13572" width="11" customWidth="1"/>
    <col min="13573" max="13573" width="2.7109375" customWidth="1"/>
    <col min="13574" max="13574" width="10.28515625" customWidth="1"/>
    <col min="13575" max="13575" width="8" customWidth="1"/>
    <col min="13822" max="13822" width="3" customWidth="1"/>
    <col min="13823" max="13823" width="26.42578125" customWidth="1"/>
    <col min="13824" max="13824" width="6.7109375" customWidth="1"/>
    <col min="13825" max="13825" width="9.7109375" customWidth="1"/>
    <col min="13826" max="13826" width="11.28515625" customWidth="1"/>
    <col min="13827" max="13827" width="10.42578125" customWidth="1"/>
    <col min="13828" max="13828" width="11" customWidth="1"/>
    <col min="13829" max="13829" width="2.7109375" customWidth="1"/>
    <col min="13830" max="13830" width="10.28515625" customWidth="1"/>
    <col min="13831" max="13831" width="8" customWidth="1"/>
    <col min="14078" max="14078" width="3" customWidth="1"/>
    <col min="14079" max="14079" width="26.42578125" customWidth="1"/>
    <col min="14080" max="14080" width="6.7109375" customWidth="1"/>
    <col min="14081" max="14081" width="9.7109375" customWidth="1"/>
    <col min="14082" max="14082" width="11.28515625" customWidth="1"/>
    <col min="14083" max="14083" width="10.42578125" customWidth="1"/>
    <col min="14084" max="14084" width="11" customWidth="1"/>
    <col min="14085" max="14085" width="2.7109375" customWidth="1"/>
    <col min="14086" max="14086" width="10.28515625" customWidth="1"/>
    <col min="14087" max="14087" width="8" customWidth="1"/>
    <col min="14334" max="14334" width="3" customWidth="1"/>
    <col min="14335" max="14335" width="26.42578125" customWidth="1"/>
    <col min="14336" max="14336" width="6.7109375" customWidth="1"/>
    <col min="14337" max="14337" width="9.7109375" customWidth="1"/>
    <col min="14338" max="14338" width="11.28515625" customWidth="1"/>
    <col min="14339" max="14339" width="10.42578125" customWidth="1"/>
    <col min="14340" max="14340" width="11" customWidth="1"/>
    <col min="14341" max="14341" width="2.7109375" customWidth="1"/>
    <col min="14342" max="14342" width="10.28515625" customWidth="1"/>
    <col min="14343" max="14343" width="8" customWidth="1"/>
    <col min="14590" max="14590" width="3" customWidth="1"/>
    <col min="14591" max="14591" width="26.42578125" customWidth="1"/>
    <col min="14592" max="14592" width="6.7109375" customWidth="1"/>
    <col min="14593" max="14593" width="9.7109375" customWidth="1"/>
    <col min="14594" max="14594" width="11.28515625" customWidth="1"/>
    <col min="14595" max="14595" width="10.42578125" customWidth="1"/>
    <col min="14596" max="14596" width="11" customWidth="1"/>
    <col min="14597" max="14597" width="2.7109375" customWidth="1"/>
    <col min="14598" max="14598" width="10.28515625" customWidth="1"/>
    <col min="14599" max="14599" width="8" customWidth="1"/>
    <col min="14846" max="14846" width="3" customWidth="1"/>
    <col min="14847" max="14847" width="26.42578125" customWidth="1"/>
    <col min="14848" max="14848" width="6.7109375" customWidth="1"/>
    <col min="14849" max="14849" width="9.7109375" customWidth="1"/>
    <col min="14850" max="14850" width="11.28515625" customWidth="1"/>
    <col min="14851" max="14851" width="10.42578125" customWidth="1"/>
    <col min="14852" max="14852" width="11" customWidth="1"/>
    <col min="14853" max="14853" width="2.7109375" customWidth="1"/>
    <col min="14854" max="14854" width="10.28515625" customWidth="1"/>
    <col min="14855" max="14855" width="8" customWidth="1"/>
    <col min="15102" max="15102" width="3" customWidth="1"/>
    <col min="15103" max="15103" width="26.42578125" customWidth="1"/>
    <col min="15104" max="15104" width="6.7109375" customWidth="1"/>
    <col min="15105" max="15105" width="9.7109375" customWidth="1"/>
    <col min="15106" max="15106" width="11.28515625" customWidth="1"/>
    <col min="15107" max="15107" width="10.42578125" customWidth="1"/>
    <col min="15108" max="15108" width="11" customWidth="1"/>
    <col min="15109" max="15109" width="2.7109375" customWidth="1"/>
    <col min="15110" max="15110" width="10.28515625" customWidth="1"/>
    <col min="15111" max="15111" width="8" customWidth="1"/>
    <col min="15358" max="15358" width="3" customWidth="1"/>
    <col min="15359" max="15359" width="26.42578125" customWidth="1"/>
    <col min="15360" max="15360" width="6.7109375" customWidth="1"/>
    <col min="15361" max="15361" width="9.7109375" customWidth="1"/>
    <col min="15362" max="15362" width="11.28515625" customWidth="1"/>
    <col min="15363" max="15363" width="10.42578125" customWidth="1"/>
    <col min="15364" max="15364" width="11" customWidth="1"/>
    <col min="15365" max="15365" width="2.7109375" customWidth="1"/>
    <col min="15366" max="15366" width="10.28515625" customWidth="1"/>
    <col min="15367" max="15367" width="8" customWidth="1"/>
    <col min="15614" max="15614" width="3" customWidth="1"/>
    <col min="15615" max="15615" width="26.42578125" customWidth="1"/>
    <col min="15616" max="15616" width="6.7109375" customWidth="1"/>
    <col min="15617" max="15617" width="9.7109375" customWidth="1"/>
    <col min="15618" max="15618" width="11.28515625" customWidth="1"/>
    <col min="15619" max="15619" width="10.42578125" customWidth="1"/>
    <col min="15620" max="15620" width="11" customWidth="1"/>
    <col min="15621" max="15621" width="2.7109375" customWidth="1"/>
    <col min="15622" max="15622" width="10.28515625" customWidth="1"/>
    <col min="15623" max="15623" width="8" customWidth="1"/>
    <col min="15870" max="15870" width="3" customWidth="1"/>
    <col min="15871" max="15871" width="26.42578125" customWidth="1"/>
    <col min="15872" max="15872" width="6.7109375" customWidth="1"/>
    <col min="15873" max="15873" width="9.7109375" customWidth="1"/>
    <col min="15874" max="15874" width="11.28515625" customWidth="1"/>
    <col min="15875" max="15875" width="10.42578125" customWidth="1"/>
    <col min="15876" max="15876" width="11" customWidth="1"/>
    <col min="15877" max="15877" width="2.7109375" customWidth="1"/>
    <col min="15878" max="15878" width="10.28515625" customWidth="1"/>
    <col min="15879" max="15879" width="8" customWidth="1"/>
    <col min="16126" max="16126" width="3" customWidth="1"/>
    <col min="16127" max="16127" width="26.42578125" customWidth="1"/>
    <col min="16128" max="16128" width="6.7109375" customWidth="1"/>
    <col min="16129" max="16129" width="9.7109375" customWidth="1"/>
    <col min="16130" max="16130" width="11.28515625" customWidth="1"/>
    <col min="16131" max="16131" width="10.42578125" customWidth="1"/>
    <col min="16132" max="16132" width="11" customWidth="1"/>
    <col min="16133" max="16133" width="2.7109375" customWidth="1"/>
    <col min="16134" max="16134" width="10.28515625" customWidth="1"/>
    <col min="16135" max="16135" width="8" customWidth="1"/>
  </cols>
  <sheetData>
    <row r="1" spans="1:8" s="12" customFormat="1" x14ac:dyDescent="0.25">
      <c r="B1" s="82" t="s">
        <v>235</v>
      </c>
      <c r="G1" s="12" t="s">
        <v>6</v>
      </c>
    </row>
    <row r="2" spans="1:8" x14ac:dyDescent="0.25">
      <c r="C2"/>
      <c r="D2" s="243" t="s">
        <v>363</v>
      </c>
      <c r="E2" s="244"/>
      <c r="F2" s="245"/>
      <c r="G2"/>
    </row>
    <row r="3" spans="1:8" x14ac:dyDescent="0.25">
      <c r="A3" s="1"/>
      <c r="B3" s="236" t="s">
        <v>31</v>
      </c>
      <c r="C3" s="49" t="s">
        <v>158</v>
      </c>
      <c r="D3" s="49" t="s">
        <v>249</v>
      </c>
      <c r="E3" s="50" t="s">
        <v>3</v>
      </c>
      <c r="F3" s="50" t="s">
        <v>4</v>
      </c>
      <c r="G3" s="50" t="s">
        <v>0</v>
      </c>
    </row>
    <row r="4" spans="1:8" x14ac:dyDescent="0.25">
      <c r="A4" s="1" t="s">
        <v>32</v>
      </c>
      <c r="B4" s="100" t="s">
        <v>33</v>
      </c>
      <c r="C4" s="51">
        <v>300</v>
      </c>
      <c r="D4" s="51">
        <v>4</v>
      </c>
      <c r="E4" s="45"/>
      <c r="F4" s="45"/>
      <c r="G4" s="45">
        <f t="shared" ref="G4:G54" si="0">E4+F4</f>
        <v>0</v>
      </c>
    </row>
    <row r="5" spans="1:8" s="61" customFormat="1" x14ac:dyDescent="0.25">
      <c r="A5" s="99" t="s">
        <v>11</v>
      </c>
      <c r="B5" s="100" t="s">
        <v>35</v>
      </c>
      <c r="C5" s="101">
        <v>200</v>
      </c>
      <c r="D5" s="101">
        <v>4</v>
      </c>
      <c r="E5" s="102"/>
      <c r="F5" s="102"/>
      <c r="G5" s="102">
        <f t="shared" si="0"/>
        <v>0</v>
      </c>
    </row>
    <row r="6" spans="1:8" x14ac:dyDescent="0.25">
      <c r="A6" s="1" t="s">
        <v>34</v>
      </c>
      <c r="B6" s="100" t="s">
        <v>320</v>
      </c>
      <c r="C6" s="51">
        <v>100</v>
      </c>
      <c r="D6" s="51">
        <v>4</v>
      </c>
      <c r="E6" s="45"/>
      <c r="F6" s="45"/>
      <c r="G6" s="45">
        <f t="shared" si="0"/>
        <v>0</v>
      </c>
    </row>
    <row r="7" spans="1:8" x14ac:dyDescent="0.25">
      <c r="A7" s="1" t="s">
        <v>36</v>
      </c>
      <c r="B7" s="100" t="s">
        <v>130</v>
      </c>
      <c r="C7" s="51">
        <v>600</v>
      </c>
      <c r="D7" s="51">
        <v>3</v>
      </c>
      <c r="E7" s="45"/>
      <c r="F7" s="45"/>
      <c r="G7" s="45">
        <f t="shared" si="0"/>
        <v>0</v>
      </c>
    </row>
    <row r="8" spans="1:8" x14ac:dyDescent="0.25">
      <c r="A8" s="1" t="s">
        <v>13</v>
      </c>
      <c r="B8" s="100" t="s">
        <v>37</v>
      </c>
      <c r="C8" s="51">
        <v>2200</v>
      </c>
      <c r="D8" s="51">
        <v>4</v>
      </c>
      <c r="E8" s="45"/>
      <c r="F8" s="45"/>
      <c r="G8" s="45">
        <f t="shared" si="0"/>
        <v>0</v>
      </c>
    </row>
    <row r="9" spans="1:8" x14ac:dyDescent="0.25">
      <c r="A9" s="1" t="s">
        <v>14</v>
      </c>
      <c r="B9" s="100" t="s">
        <v>159</v>
      </c>
      <c r="C9" s="51">
        <v>190</v>
      </c>
      <c r="D9" s="51">
        <v>4</v>
      </c>
      <c r="E9" s="45"/>
      <c r="F9" s="45"/>
      <c r="G9" s="45">
        <f t="shared" si="0"/>
        <v>0</v>
      </c>
    </row>
    <row r="10" spans="1:8" x14ac:dyDescent="0.25">
      <c r="A10" s="1" t="s">
        <v>38</v>
      </c>
      <c r="B10" s="100" t="s">
        <v>40</v>
      </c>
      <c r="C10" s="51">
        <v>25</v>
      </c>
      <c r="D10" s="51">
        <v>4</v>
      </c>
      <c r="E10" s="45"/>
      <c r="F10" s="45"/>
      <c r="G10" s="45">
        <f t="shared" si="0"/>
        <v>0</v>
      </c>
    </row>
    <row r="11" spans="1:8" x14ac:dyDescent="0.25">
      <c r="A11" s="1" t="s">
        <v>39</v>
      </c>
      <c r="B11" s="100" t="s">
        <v>42</v>
      </c>
      <c r="C11" s="51">
        <v>400</v>
      </c>
      <c r="D11" s="51">
        <v>4</v>
      </c>
      <c r="E11" s="45"/>
      <c r="F11" s="45"/>
      <c r="G11" s="45">
        <f t="shared" si="0"/>
        <v>0</v>
      </c>
    </row>
    <row r="12" spans="1:8" x14ac:dyDescent="0.25">
      <c r="A12" s="1" t="s">
        <v>41</v>
      </c>
      <c r="B12" s="100" t="s">
        <v>43</v>
      </c>
      <c r="C12" s="51">
        <v>210</v>
      </c>
      <c r="D12" s="51">
        <v>4</v>
      </c>
      <c r="E12" s="45"/>
      <c r="F12" s="45"/>
      <c r="G12" s="45">
        <f t="shared" si="0"/>
        <v>0</v>
      </c>
    </row>
    <row r="13" spans="1:8" x14ac:dyDescent="0.25">
      <c r="A13" s="1" t="s">
        <v>16</v>
      </c>
      <c r="B13" s="100" t="s">
        <v>118</v>
      </c>
      <c r="C13" s="51">
        <v>1300</v>
      </c>
      <c r="D13" s="51">
        <v>7</v>
      </c>
      <c r="E13" s="45"/>
      <c r="F13" s="45"/>
      <c r="G13" s="45">
        <f t="shared" si="0"/>
        <v>0</v>
      </c>
    </row>
    <row r="14" spans="1:8" x14ac:dyDescent="0.25">
      <c r="A14" s="1" t="s">
        <v>17</v>
      </c>
      <c r="B14" s="100" t="s">
        <v>44</v>
      </c>
      <c r="C14" s="51">
        <v>30</v>
      </c>
      <c r="D14" s="51">
        <v>4</v>
      </c>
      <c r="E14" s="45"/>
      <c r="F14" s="45"/>
      <c r="G14" s="45">
        <f t="shared" si="0"/>
        <v>0</v>
      </c>
    </row>
    <row r="15" spans="1:8" x14ac:dyDescent="0.25">
      <c r="A15" s="1" t="s">
        <v>45</v>
      </c>
      <c r="B15" s="100" t="s">
        <v>218</v>
      </c>
      <c r="C15" s="190">
        <v>307</v>
      </c>
      <c r="D15" s="190">
        <v>4</v>
      </c>
      <c r="E15" s="191"/>
      <c r="F15" s="191"/>
      <c r="G15" s="102">
        <f>E15+F15</f>
        <v>0</v>
      </c>
      <c r="H15" s="192"/>
    </row>
    <row r="16" spans="1:8" x14ac:dyDescent="0.25">
      <c r="A16" s="1" t="s">
        <v>46</v>
      </c>
      <c r="B16" s="100" t="s">
        <v>47</v>
      </c>
      <c r="C16" s="52">
        <v>350</v>
      </c>
      <c r="D16" s="52">
        <v>2</v>
      </c>
      <c r="E16" s="45"/>
      <c r="F16" s="45"/>
      <c r="G16" s="45">
        <f t="shared" si="0"/>
        <v>0</v>
      </c>
    </row>
    <row r="17" spans="1:7" x14ac:dyDescent="0.25">
      <c r="A17" s="1" t="s">
        <v>18</v>
      </c>
      <c r="B17" s="100" t="s">
        <v>48</v>
      </c>
      <c r="C17" s="52">
        <v>500</v>
      </c>
      <c r="D17" s="52">
        <v>2</v>
      </c>
      <c r="E17" s="45"/>
      <c r="F17" s="45"/>
      <c r="G17" s="45">
        <f t="shared" si="0"/>
        <v>0</v>
      </c>
    </row>
    <row r="18" spans="1:7" x14ac:dyDescent="0.25">
      <c r="A18" s="1" t="s">
        <v>19</v>
      </c>
      <c r="B18" s="100" t="s">
        <v>49</v>
      </c>
      <c r="C18" s="51">
        <v>350</v>
      </c>
      <c r="D18" s="51">
        <v>3</v>
      </c>
      <c r="E18" s="45"/>
      <c r="F18" s="45"/>
      <c r="G18" s="45">
        <f t="shared" si="0"/>
        <v>0</v>
      </c>
    </row>
    <row r="19" spans="1:7" x14ac:dyDescent="0.25">
      <c r="A19" s="1" t="s">
        <v>20</v>
      </c>
      <c r="B19" s="100" t="s">
        <v>50</v>
      </c>
      <c r="C19" s="53" t="s">
        <v>319</v>
      </c>
      <c r="D19" s="51">
        <v>5</v>
      </c>
      <c r="E19" s="45"/>
      <c r="F19" s="45"/>
      <c r="G19" s="45">
        <f t="shared" si="0"/>
        <v>0</v>
      </c>
    </row>
    <row r="20" spans="1:7" x14ac:dyDescent="0.25">
      <c r="A20" s="1" t="s">
        <v>21</v>
      </c>
      <c r="B20" s="100" t="s">
        <v>51</v>
      </c>
      <c r="C20" s="112">
        <v>150</v>
      </c>
      <c r="D20" s="51">
        <v>6</v>
      </c>
      <c r="E20" s="45"/>
      <c r="F20" s="45"/>
      <c r="G20" s="45">
        <f t="shared" si="0"/>
        <v>0</v>
      </c>
    </row>
    <row r="21" spans="1:7" x14ac:dyDescent="0.25">
      <c r="A21" s="1" t="s">
        <v>52</v>
      </c>
      <c r="B21" s="100" t="s">
        <v>127</v>
      </c>
      <c r="C21" s="51">
        <v>915</v>
      </c>
      <c r="D21" s="51">
        <v>6</v>
      </c>
      <c r="E21" s="45"/>
      <c r="F21" s="45"/>
      <c r="G21" s="45">
        <f t="shared" si="0"/>
        <v>0</v>
      </c>
    </row>
    <row r="22" spans="1:7" x14ac:dyDescent="0.25">
      <c r="A22" s="1" t="s">
        <v>53</v>
      </c>
      <c r="B22" s="100" t="s">
        <v>160</v>
      </c>
      <c r="C22" s="51">
        <v>850</v>
      </c>
      <c r="D22" s="51">
        <v>6</v>
      </c>
      <c r="E22" s="45"/>
      <c r="F22" s="45"/>
      <c r="G22" s="45">
        <f t="shared" si="0"/>
        <v>0</v>
      </c>
    </row>
    <row r="23" spans="1:7" x14ac:dyDescent="0.25">
      <c r="A23" s="1" t="s">
        <v>54</v>
      </c>
      <c r="B23" s="100" t="s">
        <v>213</v>
      </c>
      <c r="C23" s="51">
        <v>300</v>
      </c>
      <c r="D23" s="51">
        <v>6</v>
      </c>
      <c r="E23" s="45"/>
      <c r="F23" s="45"/>
      <c r="G23" s="45">
        <f t="shared" si="0"/>
        <v>0</v>
      </c>
    </row>
    <row r="24" spans="1:7" x14ac:dyDescent="0.25">
      <c r="A24" s="1" t="s">
        <v>55</v>
      </c>
      <c r="B24" s="100" t="s">
        <v>250</v>
      </c>
      <c r="C24" s="51">
        <v>650</v>
      </c>
      <c r="D24" s="51">
        <v>3</v>
      </c>
      <c r="E24" s="45"/>
      <c r="F24" s="45"/>
      <c r="G24" s="45">
        <f t="shared" si="0"/>
        <v>0</v>
      </c>
    </row>
    <row r="25" spans="1:7" x14ac:dyDescent="0.25">
      <c r="A25" s="1" t="s">
        <v>56</v>
      </c>
      <c r="B25" s="100" t="s">
        <v>313</v>
      </c>
      <c r="C25" s="190">
        <v>205</v>
      </c>
      <c r="D25" s="190">
        <v>3</v>
      </c>
      <c r="E25" s="191"/>
      <c r="F25" s="191"/>
      <c r="G25" s="45">
        <f t="shared" si="0"/>
        <v>0</v>
      </c>
    </row>
    <row r="26" spans="1:7" x14ac:dyDescent="0.25">
      <c r="A26" s="1" t="s">
        <v>57</v>
      </c>
      <c r="B26" s="100" t="s">
        <v>196</v>
      </c>
      <c r="C26" s="52">
        <v>800</v>
      </c>
      <c r="D26" s="52">
        <v>2</v>
      </c>
      <c r="E26" s="45"/>
      <c r="F26" s="45"/>
      <c r="G26" s="45">
        <f t="shared" si="0"/>
        <v>0</v>
      </c>
    </row>
    <row r="27" spans="1:7" x14ac:dyDescent="0.25">
      <c r="A27" s="145" t="s">
        <v>58</v>
      </c>
      <c r="B27" s="237" t="s">
        <v>435</v>
      </c>
      <c r="C27" s="146">
        <v>5000</v>
      </c>
      <c r="D27" s="146">
        <v>4</v>
      </c>
      <c r="E27" s="147"/>
      <c r="F27" s="147"/>
      <c r="G27" s="147">
        <f t="shared" si="0"/>
        <v>0</v>
      </c>
    </row>
    <row r="28" spans="1:7" x14ac:dyDescent="0.25">
      <c r="A28" s="145" t="s">
        <v>60</v>
      </c>
      <c r="B28" s="237" t="s">
        <v>59</v>
      </c>
      <c r="C28" s="146">
        <v>200</v>
      </c>
      <c r="D28" s="146">
        <v>4</v>
      </c>
      <c r="E28" s="147"/>
      <c r="F28" s="147"/>
      <c r="G28" s="147">
        <f t="shared" si="0"/>
        <v>0</v>
      </c>
    </row>
    <row r="29" spans="1:7" x14ac:dyDescent="0.25">
      <c r="A29" s="1" t="s">
        <v>61</v>
      </c>
      <c r="B29" s="100" t="s">
        <v>197</v>
      </c>
      <c r="C29" s="51">
        <v>120</v>
      </c>
      <c r="D29" s="51">
        <v>1</v>
      </c>
      <c r="E29" s="45"/>
      <c r="F29" s="45"/>
      <c r="G29" s="45">
        <f t="shared" si="0"/>
        <v>0</v>
      </c>
    </row>
    <row r="30" spans="1:7" x14ac:dyDescent="0.25">
      <c r="A30" s="1" t="s">
        <v>62</v>
      </c>
      <c r="B30" s="100" t="s">
        <v>128</v>
      </c>
      <c r="C30" s="52">
        <v>400</v>
      </c>
      <c r="D30" s="52">
        <v>2</v>
      </c>
      <c r="E30" s="45"/>
      <c r="F30" s="45"/>
      <c r="G30" s="45">
        <f t="shared" si="0"/>
        <v>0</v>
      </c>
    </row>
    <row r="31" spans="1:7" x14ac:dyDescent="0.25">
      <c r="A31" s="1" t="s">
        <v>63</v>
      </c>
      <c r="B31" s="100" t="s">
        <v>161</v>
      </c>
      <c r="C31" s="51">
        <v>280</v>
      </c>
      <c r="D31" s="51">
        <v>4</v>
      </c>
      <c r="E31" s="45"/>
      <c r="F31" s="45"/>
      <c r="G31" s="45">
        <f t="shared" si="0"/>
        <v>0</v>
      </c>
    </row>
    <row r="32" spans="1:7" x14ac:dyDescent="0.25">
      <c r="A32" s="1" t="s">
        <v>64</v>
      </c>
      <c r="B32" s="100" t="s">
        <v>65</v>
      </c>
      <c r="C32" s="51">
        <v>130</v>
      </c>
      <c r="D32" s="51">
        <v>4</v>
      </c>
      <c r="E32" s="45"/>
      <c r="F32" s="45"/>
      <c r="G32" s="45">
        <f t="shared" si="0"/>
        <v>0</v>
      </c>
    </row>
    <row r="33" spans="1:8" x14ac:dyDescent="0.25">
      <c r="A33" s="1" t="s">
        <v>66</v>
      </c>
      <c r="B33" s="100" t="s">
        <v>112</v>
      </c>
      <c r="C33" s="51">
        <v>1650</v>
      </c>
      <c r="D33" s="51">
        <v>5</v>
      </c>
      <c r="E33" s="45"/>
      <c r="F33" s="45"/>
      <c r="G33" s="45">
        <f t="shared" si="0"/>
        <v>0</v>
      </c>
    </row>
    <row r="34" spans="1:8" x14ac:dyDescent="0.25">
      <c r="A34" s="1" t="s">
        <v>67</v>
      </c>
      <c r="B34" s="100" t="s">
        <v>198</v>
      </c>
      <c r="C34" s="51">
        <v>1380</v>
      </c>
      <c r="D34" s="51">
        <v>5</v>
      </c>
      <c r="E34" s="45"/>
      <c r="F34" s="45"/>
      <c r="G34" s="45">
        <f>E34+F34</f>
        <v>0</v>
      </c>
    </row>
    <row r="35" spans="1:8" x14ac:dyDescent="0.25">
      <c r="A35" s="1" t="s">
        <v>68</v>
      </c>
      <c r="B35" s="100" t="s">
        <v>199</v>
      </c>
      <c r="C35" s="51">
        <v>1300</v>
      </c>
      <c r="D35" s="51">
        <v>3</v>
      </c>
      <c r="E35" s="45"/>
      <c r="F35" s="45"/>
      <c r="G35" s="45">
        <f t="shared" ref="G35:G36" si="1">E35+F35</f>
        <v>0</v>
      </c>
    </row>
    <row r="36" spans="1:8" x14ac:dyDescent="0.25">
      <c r="A36" s="145" t="s">
        <v>188</v>
      </c>
      <c r="B36" s="237" t="s">
        <v>70</v>
      </c>
      <c r="C36" s="146">
        <v>450</v>
      </c>
      <c r="D36" s="146">
        <v>3</v>
      </c>
      <c r="E36" s="147"/>
      <c r="F36" s="147"/>
      <c r="G36" s="45">
        <f t="shared" si="1"/>
        <v>0</v>
      </c>
    </row>
    <row r="37" spans="1:8" x14ac:dyDescent="0.25">
      <c r="A37" s="1" t="s">
        <v>189</v>
      </c>
      <c r="B37" s="100" t="s">
        <v>214</v>
      </c>
      <c r="C37" s="51">
        <v>170</v>
      </c>
      <c r="D37" s="51">
        <v>5</v>
      </c>
      <c r="E37" s="45"/>
      <c r="F37" s="45"/>
      <c r="G37" s="45">
        <f t="shared" si="0"/>
        <v>0</v>
      </c>
    </row>
    <row r="38" spans="1:8" x14ac:dyDescent="0.25">
      <c r="A38" s="1" t="s">
        <v>69</v>
      </c>
      <c r="B38" s="100" t="s">
        <v>162</v>
      </c>
      <c r="C38" s="51">
        <v>250</v>
      </c>
      <c r="D38" s="51">
        <v>4</v>
      </c>
      <c r="E38" s="45"/>
      <c r="F38" s="45"/>
      <c r="G38" s="45">
        <f t="shared" si="0"/>
        <v>0</v>
      </c>
    </row>
    <row r="39" spans="1:8" x14ac:dyDescent="0.25">
      <c r="A39" s="1" t="s">
        <v>71</v>
      </c>
      <c r="B39" s="100" t="s">
        <v>74</v>
      </c>
      <c r="C39" s="51">
        <v>300</v>
      </c>
      <c r="D39" s="51">
        <v>4</v>
      </c>
      <c r="E39" s="16"/>
      <c r="F39" s="16"/>
      <c r="G39" s="45">
        <f t="shared" si="0"/>
        <v>0</v>
      </c>
    </row>
    <row r="40" spans="1:8" x14ac:dyDescent="0.25">
      <c r="A40" s="1" t="s">
        <v>72</v>
      </c>
      <c r="B40" s="100" t="s">
        <v>251</v>
      </c>
      <c r="C40" s="52">
        <v>390</v>
      </c>
      <c r="D40" s="52">
        <v>2</v>
      </c>
      <c r="E40" s="45"/>
      <c r="F40" s="45"/>
      <c r="G40" s="45">
        <f t="shared" si="0"/>
        <v>0</v>
      </c>
      <c r="H40" s="40"/>
    </row>
    <row r="41" spans="1:8" x14ac:dyDescent="0.25">
      <c r="A41" s="1" t="s">
        <v>73</v>
      </c>
      <c r="B41" s="100" t="s">
        <v>204</v>
      </c>
      <c r="C41" s="51">
        <v>2200</v>
      </c>
      <c r="D41" s="51">
        <v>6</v>
      </c>
      <c r="E41" s="16"/>
      <c r="F41" s="16"/>
      <c r="G41" s="45">
        <f t="shared" si="0"/>
        <v>0</v>
      </c>
    </row>
    <row r="42" spans="1:8" x14ac:dyDescent="0.25">
      <c r="A42" s="1" t="s">
        <v>75</v>
      </c>
      <c r="B42" s="100" t="s">
        <v>129</v>
      </c>
      <c r="C42" s="52">
        <v>450</v>
      </c>
      <c r="D42" s="51">
        <v>6</v>
      </c>
      <c r="E42" s="16"/>
      <c r="F42" s="16"/>
      <c r="G42" s="45">
        <f t="shared" si="0"/>
        <v>0</v>
      </c>
    </row>
    <row r="43" spans="1:8" x14ac:dyDescent="0.25">
      <c r="A43" s="145" t="s">
        <v>101</v>
      </c>
      <c r="B43" s="237" t="s">
        <v>414</v>
      </c>
      <c r="C43" s="146">
        <v>26470</v>
      </c>
      <c r="D43" s="146">
        <v>2</v>
      </c>
      <c r="E43" s="148"/>
      <c r="F43" s="148"/>
      <c r="G43" s="147">
        <f>E43+F43</f>
        <v>0</v>
      </c>
    </row>
    <row r="44" spans="1:8" x14ac:dyDescent="0.25">
      <c r="A44" s="1" t="s">
        <v>102</v>
      </c>
      <c r="B44" s="100" t="s">
        <v>106</v>
      </c>
      <c r="C44" s="51">
        <v>350</v>
      </c>
      <c r="D44" s="51">
        <v>3</v>
      </c>
      <c r="E44" s="16"/>
      <c r="F44" s="16"/>
      <c r="G44" s="45">
        <f>E44+F44</f>
        <v>0</v>
      </c>
      <c r="H44" s="40"/>
    </row>
    <row r="45" spans="1:8" x14ac:dyDescent="0.25">
      <c r="A45" s="1" t="s">
        <v>103</v>
      </c>
      <c r="B45" s="100" t="s">
        <v>163</v>
      </c>
      <c r="C45" s="51">
        <v>200</v>
      </c>
      <c r="D45" s="51">
        <v>5</v>
      </c>
      <c r="E45" s="16"/>
      <c r="F45" s="16"/>
      <c r="G45" s="45">
        <f t="shared" si="0"/>
        <v>0</v>
      </c>
    </row>
    <row r="46" spans="1:8" x14ac:dyDescent="0.25">
      <c r="A46" s="1" t="s">
        <v>104</v>
      </c>
      <c r="B46" s="100" t="s">
        <v>100</v>
      </c>
      <c r="C46" s="51">
        <v>1200</v>
      </c>
      <c r="D46" s="51">
        <v>3</v>
      </c>
      <c r="E46" s="16"/>
      <c r="F46" s="16"/>
      <c r="G46" s="45">
        <f t="shared" si="0"/>
        <v>0</v>
      </c>
    </row>
    <row r="47" spans="1:8" x14ac:dyDescent="0.25">
      <c r="A47" s="1" t="s">
        <v>109</v>
      </c>
      <c r="B47" s="100" t="s">
        <v>215</v>
      </c>
      <c r="C47" s="52">
        <v>450</v>
      </c>
      <c r="D47" s="51">
        <v>3</v>
      </c>
      <c r="E47" s="16"/>
      <c r="F47" s="16"/>
      <c r="G47" s="45">
        <f t="shared" si="0"/>
        <v>0</v>
      </c>
    </row>
    <row r="48" spans="1:8" x14ac:dyDescent="0.25">
      <c r="A48" s="1" t="s">
        <v>110</v>
      </c>
      <c r="B48" s="100" t="s">
        <v>113</v>
      </c>
      <c r="C48" s="51">
        <v>1000</v>
      </c>
      <c r="D48" s="51">
        <v>1</v>
      </c>
      <c r="E48" s="16"/>
      <c r="F48" s="16"/>
      <c r="G48" s="45">
        <f t="shared" si="0"/>
        <v>0</v>
      </c>
    </row>
    <row r="49" spans="1:8" x14ac:dyDescent="0.25">
      <c r="A49" s="1" t="s">
        <v>111</v>
      </c>
      <c r="B49" s="100" t="s">
        <v>164</v>
      </c>
      <c r="C49" s="51">
        <v>2200</v>
      </c>
      <c r="D49" s="51">
        <v>2</v>
      </c>
      <c r="E49" s="16"/>
      <c r="F49" s="16"/>
      <c r="G49" s="45">
        <f t="shared" si="0"/>
        <v>0</v>
      </c>
    </row>
    <row r="50" spans="1:8" s="61" customFormat="1" x14ac:dyDescent="0.25">
      <c r="A50" s="99" t="s">
        <v>190</v>
      </c>
      <c r="B50" s="100" t="s">
        <v>216</v>
      </c>
      <c r="C50" s="101">
        <v>292</v>
      </c>
      <c r="D50" s="101">
        <v>1</v>
      </c>
      <c r="E50" s="102"/>
      <c r="F50" s="102"/>
      <c r="G50" s="102">
        <f t="shared" si="0"/>
        <v>0</v>
      </c>
      <c r="H50" s="98"/>
    </row>
    <row r="51" spans="1:8" s="61" customFormat="1" x14ac:dyDescent="0.25">
      <c r="A51" s="99" t="s">
        <v>192</v>
      </c>
      <c r="B51" s="100" t="s">
        <v>252</v>
      </c>
      <c r="C51" s="101">
        <v>1600</v>
      </c>
      <c r="D51" s="101">
        <v>1</v>
      </c>
      <c r="E51" s="102"/>
      <c r="F51" s="102"/>
      <c r="G51" s="102">
        <f t="shared" si="0"/>
        <v>0</v>
      </c>
    </row>
    <row r="52" spans="1:8" s="61" customFormat="1" x14ac:dyDescent="0.25">
      <c r="A52" s="99" t="s">
        <v>193</v>
      </c>
      <c r="B52" s="100" t="s">
        <v>217</v>
      </c>
      <c r="C52" s="101">
        <v>5543</v>
      </c>
      <c r="D52" s="101">
        <v>1</v>
      </c>
      <c r="E52" s="102"/>
      <c r="F52" s="102"/>
      <c r="G52" s="102">
        <f t="shared" si="0"/>
        <v>0</v>
      </c>
    </row>
    <row r="53" spans="1:8" s="61" customFormat="1" x14ac:dyDescent="0.25">
      <c r="A53" s="99" t="s">
        <v>200</v>
      </c>
      <c r="B53" s="100" t="s">
        <v>165</v>
      </c>
      <c r="C53" s="101">
        <v>6200</v>
      </c>
      <c r="D53" s="101">
        <v>1</v>
      </c>
      <c r="E53" s="102"/>
      <c r="F53" s="102"/>
      <c r="G53" s="102">
        <f t="shared" si="0"/>
        <v>0</v>
      </c>
    </row>
    <row r="54" spans="1:8" s="61" customFormat="1" x14ac:dyDescent="0.25">
      <c r="A54" s="99" t="s">
        <v>201</v>
      </c>
      <c r="B54" s="100" t="s">
        <v>191</v>
      </c>
      <c r="C54" s="101">
        <v>25</v>
      </c>
      <c r="D54" s="101">
        <v>1</v>
      </c>
      <c r="E54" s="102"/>
      <c r="F54" s="102"/>
      <c r="G54" s="102">
        <f t="shared" si="0"/>
        <v>0</v>
      </c>
      <c r="H54" s="98"/>
    </row>
    <row r="55" spans="1:8" s="61" customFormat="1" x14ac:dyDescent="0.25">
      <c r="A55" s="99" t="s">
        <v>202</v>
      </c>
      <c r="B55" s="100" t="s">
        <v>194</v>
      </c>
      <c r="C55" s="101">
        <v>75</v>
      </c>
      <c r="D55" s="101">
        <v>1</v>
      </c>
      <c r="E55" s="102"/>
      <c r="F55" s="102"/>
      <c r="G55" s="102">
        <f>E55+F55</f>
        <v>0</v>
      </c>
    </row>
    <row r="56" spans="1:8" s="61" customFormat="1" x14ac:dyDescent="0.25">
      <c r="A56" s="99" t="s">
        <v>205</v>
      </c>
      <c r="B56" s="100" t="s">
        <v>206</v>
      </c>
      <c r="C56" s="101">
        <v>350</v>
      </c>
      <c r="D56" s="101">
        <v>4</v>
      </c>
      <c r="E56" s="102"/>
      <c r="F56" s="102"/>
      <c r="G56" s="102">
        <f>E56+F56</f>
        <v>0</v>
      </c>
    </row>
    <row r="57" spans="1:8" s="98" customFormat="1" x14ac:dyDescent="0.25">
      <c r="A57" s="99" t="s">
        <v>208</v>
      </c>
      <c r="B57" s="100" t="s">
        <v>210</v>
      </c>
      <c r="C57" s="101">
        <v>250</v>
      </c>
      <c r="D57" s="101">
        <v>4</v>
      </c>
      <c r="E57" s="102"/>
      <c r="F57" s="102"/>
      <c r="G57" s="102">
        <f>E57+F57</f>
        <v>0</v>
      </c>
    </row>
    <row r="58" spans="1:8" x14ac:dyDescent="0.25">
      <c r="A58" s="1"/>
      <c r="B58" s="236" t="s">
        <v>29</v>
      </c>
      <c r="C58" s="26"/>
      <c r="D58" s="26"/>
      <c r="E58" s="27"/>
      <c r="F58" s="27"/>
      <c r="G58" s="28">
        <f>SUM(G4:G57)</f>
        <v>0</v>
      </c>
    </row>
    <row r="59" spans="1:8" x14ac:dyDescent="0.25">
      <c r="A59" s="1"/>
      <c r="B59" s="236" t="s">
        <v>77</v>
      </c>
      <c r="C59" s="54"/>
      <c r="D59" s="55"/>
      <c r="E59" s="56"/>
      <c r="F59" s="56"/>
      <c r="G59" s="56">
        <f>G58*22%</f>
        <v>0</v>
      </c>
    </row>
    <row r="60" spans="1:8" x14ac:dyDescent="0.25">
      <c r="A60" s="1"/>
      <c r="B60" s="236" t="s">
        <v>78</v>
      </c>
      <c r="C60" s="54"/>
      <c r="D60" s="54"/>
      <c r="E60" s="57"/>
      <c r="F60" s="57"/>
      <c r="G60" s="57">
        <f>G59+G58</f>
        <v>0</v>
      </c>
    </row>
    <row r="61" spans="1:8" x14ac:dyDescent="0.25">
      <c r="C61"/>
      <c r="D61"/>
      <c r="E61"/>
      <c r="F61"/>
      <c r="G61"/>
    </row>
    <row r="62" spans="1:8" x14ac:dyDescent="0.25">
      <c r="B62" s="61" t="s">
        <v>185</v>
      </c>
      <c r="C62"/>
      <c r="D62"/>
      <c r="E62" t="s">
        <v>166</v>
      </c>
      <c r="F62"/>
      <c r="G62"/>
    </row>
    <row r="63" spans="1:8" x14ac:dyDescent="0.25">
      <c r="C63"/>
      <c r="D63"/>
      <c r="E63"/>
      <c r="F63"/>
      <c r="G63"/>
    </row>
    <row r="64" spans="1:8" x14ac:dyDescent="0.25">
      <c r="C64"/>
      <c r="D64"/>
      <c r="E64"/>
      <c r="F64"/>
      <c r="G64"/>
    </row>
    <row r="65" spans="3:7" x14ac:dyDescent="0.25">
      <c r="C65"/>
      <c r="D65"/>
      <c r="E65"/>
      <c r="F65"/>
      <c r="G65"/>
    </row>
    <row r="66" spans="3:7" x14ac:dyDescent="0.25">
      <c r="C66"/>
      <c r="D66"/>
      <c r="E66"/>
      <c r="F66"/>
      <c r="G66"/>
    </row>
    <row r="67" spans="3:7" x14ac:dyDescent="0.25">
      <c r="C67"/>
      <c r="D67"/>
      <c r="E67"/>
      <c r="F67"/>
      <c r="G67"/>
    </row>
    <row r="68" spans="3:7" x14ac:dyDescent="0.25">
      <c r="C68"/>
      <c r="D68"/>
      <c r="E68"/>
      <c r="F68"/>
      <c r="G68"/>
    </row>
    <row r="69" spans="3:7" x14ac:dyDescent="0.25">
      <c r="C69"/>
      <c r="D69"/>
      <c r="E69"/>
      <c r="F69"/>
      <c r="G69"/>
    </row>
    <row r="70" spans="3:7" x14ac:dyDescent="0.25">
      <c r="C70"/>
      <c r="D70"/>
      <c r="E70"/>
      <c r="F70"/>
      <c r="G70"/>
    </row>
    <row r="71" spans="3:7" x14ac:dyDescent="0.25">
      <c r="C71"/>
      <c r="D71"/>
      <c r="E71"/>
      <c r="F71"/>
      <c r="G71"/>
    </row>
    <row r="72" spans="3:7" x14ac:dyDescent="0.25">
      <c r="C72"/>
      <c r="D72"/>
      <c r="E72"/>
      <c r="F72"/>
      <c r="G72"/>
    </row>
    <row r="73" spans="3:7" x14ac:dyDescent="0.25">
      <c r="C73"/>
      <c r="D73"/>
      <c r="E73"/>
      <c r="F73"/>
      <c r="G73"/>
    </row>
    <row r="74" spans="3:7" x14ac:dyDescent="0.25">
      <c r="C74"/>
      <c r="D74"/>
      <c r="E74"/>
      <c r="F74"/>
      <c r="G74"/>
    </row>
    <row r="75" spans="3:7" x14ac:dyDescent="0.25">
      <c r="C75"/>
      <c r="D75"/>
      <c r="E75"/>
      <c r="F75"/>
      <c r="G75"/>
    </row>
    <row r="76" spans="3:7" x14ac:dyDescent="0.25">
      <c r="C76"/>
      <c r="D76"/>
      <c r="E76"/>
      <c r="F76"/>
      <c r="G76"/>
    </row>
    <row r="77" spans="3:7" x14ac:dyDescent="0.25">
      <c r="C77"/>
      <c r="D77"/>
      <c r="E77"/>
      <c r="F77"/>
      <c r="G77"/>
    </row>
    <row r="78" spans="3:7" x14ac:dyDescent="0.25">
      <c r="C78"/>
      <c r="D78"/>
      <c r="E78"/>
      <c r="F78"/>
      <c r="G78"/>
    </row>
    <row r="79" spans="3:7" x14ac:dyDescent="0.25">
      <c r="C79"/>
      <c r="D79"/>
      <c r="E79"/>
      <c r="F79"/>
      <c r="G79"/>
    </row>
    <row r="80" spans="3:7" x14ac:dyDescent="0.25">
      <c r="C80"/>
      <c r="D80"/>
      <c r="E80"/>
      <c r="F80"/>
      <c r="G80"/>
    </row>
    <row r="81" spans="3:7" x14ac:dyDescent="0.25">
      <c r="C81"/>
      <c r="D81"/>
      <c r="E81"/>
      <c r="F81"/>
      <c r="G81"/>
    </row>
    <row r="82" spans="3:7" x14ac:dyDescent="0.25">
      <c r="C82"/>
      <c r="D82"/>
      <c r="E82"/>
      <c r="F82"/>
      <c r="G82"/>
    </row>
    <row r="83" spans="3:7" x14ac:dyDescent="0.25">
      <c r="C83"/>
      <c r="D83"/>
      <c r="E83"/>
      <c r="F83"/>
      <c r="G83"/>
    </row>
    <row r="84" spans="3:7" x14ac:dyDescent="0.25">
      <c r="C84"/>
      <c r="D84"/>
      <c r="E84"/>
      <c r="F84"/>
      <c r="G84"/>
    </row>
    <row r="85" spans="3:7" x14ac:dyDescent="0.25">
      <c r="C85"/>
      <c r="D85"/>
      <c r="E85"/>
      <c r="F85"/>
      <c r="G85"/>
    </row>
    <row r="86" spans="3:7" x14ac:dyDescent="0.25">
      <c r="C86"/>
      <c r="D86"/>
      <c r="E86"/>
      <c r="F86"/>
      <c r="G86"/>
    </row>
    <row r="87" spans="3:7" x14ac:dyDescent="0.25">
      <c r="C87"/>
      <c r="D87"/>
      <c r="E87"/>
      <c r="F87"/>
      <c r="G87"/>
    </row>
    <row r="88" spans="3:7" x14ac:dyDescent="0.25">
      <c r="C88"/>
      <c r="D88"/>
      <c r="E88"/>
      <c r="F88"/>
      <c r="G88"/>
    </row>
    <row r="89" spans="3:7" x14ac:dyDescent="0.25">
      <c r="C89"/>
      <c r="D89"/>
      <c r="E89"/>
      <c r="F89"/>
      <c r="G89"/>
    </row>
    <row r="90" spans="3:7" x14ac:dyDescent="0.25">
      <c r="C90"/>
      <c r="D90"/>
      <c r="E90"/>
      <c r="F90"/>
      <c r="G90"/>
    </row>
    <row r="91" spans="3:7" x14ac:dyDescent="0.25">
      <c r="C91"/>
      <c r="D91"/>
      <c r="E91"/>
      <c r="F91"/>
      <c r="G91"/>
    </row>
    <row r="92" spans="3:7" x14ac:dyDescent="0.25">
      <c r="C92"/>
      <c r="D92"/>
      <c r="E92"/>
      <c r="F92"/>
      <c r="G92"/>
    </row>
    <row r="93" spans="3:7" x14ac:dyDescent="0.25">
      <c r="C93"/>
      <c r="D93"/>
      <c r="E93"/>
      <c r="F93"/>
      <c r="G93"/>
    </row>
    <row r="94" spans="3:7" x14ac:dyDescent="0.25">
      <c r="C94"/>
      <c r="D94"/>
      <c r="E94"/>
      <c r="F94"/>
      <c r="G94"/>
    </row>
    <row r="95" spans="3:7" x14ac:dyDescent="0.25">
      <c r="C95"/>
      <c r="D95"/>
      <c r="E95"/>
      <c r="F95"/>
      <c r="G95"/>
    </row>
    <row r="96" spans="3:7" x14ac:dyDescent="0.25">
      <c r="C96"/>
      <c r="D96"/>
      <c r="E96"/>
      <c r="F96"/>
      <c r="G96"/>
    </row>
    <row r="97" spans="3:7" x14ac:dyDescent="0.25">
      <c r="C97"/>
      <c r="D97"/>
      <c r="E97"/>
      <c r="F97"/>
      <c r="G97"/>
    </row>
    <row r="98" spans="3:7" x14ac:dyDescent="0.25">
      <c r="C98"/>
      <c r="D98"/>
      <c r="E98"/>
      <c r="F98"/>
      <c r="G98"/>
    </row>
    <row r="99" spans="3:7" x14ac:dyDescent="0.25">
      <c r="C99"/>
      <c r="D99"/>
      <c r="E99"/>
      <c r="F99"/>
      <c r="G99"/>
    </row>
    <row r="100" spans="3:7" x14ac:dyDescent="0.25">
      <c r="C100"/>
      <c r="D100"/>
      <c r="E100"/>
      <c r="F100"/>
      <c r="G100"/>
    </row>
    <row r="101" spans="3:7" x14ac:dyDescent="0.25">
      <c r="C101"/>
      <c r="D101"/>
      <c r="E101"/>
      <c r="F101"/>
      <c r="G101"/>
    </row>
    <row r="102" spans="3:7" x14ac:dyDescent="0.25">
      <c r="C102"/>
      <c r="D102"/>
      <c r="E102"/>
      <c r="F102"/>
      <c r="G102"/>
    </row>
    <row r="103" spans="3:7" x14ac:dyDescent="0.25">
      <c r="C103"/>
      <c r="D103"/>
      <c r="E103"/>
      <c r="F103"/>
      <c r="G103"/>
    </row>
    <row r="104" spans="3:7" x14ac:dyDescent="0.25">
      <c r="C104"/>
      <c r="D104"/>
      <c r="E104"/>
      <c r="F104"/>
      <c r="G104"/>
    </row>
    <row r="105" spans="3:7" x14ac:dyDescent="0.25">
      <c r="C105"/>
      <c r="D105"/>
      <c r="E105"/>
      <c r="F105"/>
      <c r="G105"/>
    </row>
  </sheetData>
  <mergeCells count="1">
    <mergeCell ref="D2:F2"/>
  </mergeCells>
  <phoneticPr fontId="13" type="noConversion"/>
  <pageMargins left="0.23622047244094491" right="0.23622047244094491" top="0.74803149606299213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1"/>
  <sheetViews>
    <sheetView zoomScaleNormal="100" workbookViewId="0">
      <selection activeCell="F62" sqref="F62"/>
    </sheetView>
  </sheetViews>
  <sheetFormatPr defaultColWidth="8.85546875" defaultRowHeight="15" x14ac:dyDescent="0.25"/>
  <cols>
    <col min="1" max="1" width="3.85546875" customWidth="1"/>
    <col min="2" max="2" width="35.7109375" style="21" customWidth="1"/>
    <col min="3" max="3" width="45.42578125" customWidth="1"/>
    <col min="4" max="4" width="10.85546875" customWidth="1"/>
    <col min="5" max="5" width="14.140625" style="18" customWidth="1"/>
    <col min="6" max="6" width="9.140625" customWidth="1"/>
    <col min="7" max="7" width="9" customWidth="1"/>
    <col min="8" max="8" width="9.85546875" customWidth="1"/>
    <col min="9" max="9" width="25.140625" customWidth="1"/>
  </cols>
  <sheetData>
    <row r="1" spans="1:9" s="48" customFormat="1" x14ac:dyDescent="0.25">
      <c r="A1" s="34"/>
      <c r="B1" s="34" t="s">
        <v>236</v>
      </c>
      <c r="C1" s="34"/>
      <c r="D1" s="34"/>
      <c r="E1" s="34"/>
      <c r="F1" s="34"/>
      <c r="G1" s="34"/>
      <c r="H1" s="33" t="s">
        <v>182</v>
      </c>
      <c r="I1" s="12"/>
    </row>
    <row r="2" spans="1:9" x14ac:dyDescent="0.25">
      <c r="A2" s="21"/>
      <c r="B2" s="246" t="s">
        <v>298</v>
      </c>
      <c r="C2" s="247"/>
      <c r="D2" s="247"/>
      <c r="E2" s="247"/>
      <c r="F2" s="247"/>
      <c r="G2" s="247"/>
      <c r="H2" s="247"/>
    </row>
    <row r="3" spans="1:9" x14ac:dyDescent="0.25">
      <c r="A3" s="21"/>
      <c r="B3" s="223"/>
      <c r="C3" s="174"/>
      <c r="D3" s="243" t="s">
        <v>363</v>
      </c>
      <c r="E3" s="244"/>
      <c r="F3" s="245"/>
      <c r="G3" s="174"/>
      <c r="H3" s="174"/>
    </row>
    <row r="4" spans="1:9" ht="30" x14ac:dyDescent="0.25">
      <c r="A4" s="25"/>
      <c r="B4" s="103" t="s">
        <v>31</v>
      </c>
      <c r="C4" s="103" t="s">
        <v>79</v>
      </c>
      <c r="D4" s="150" t="s">
        <v>80</v>
      </c>
      <c r="E4" s="151" t="s">
        <v>136</v>
      </c>
      <c r="F4" s="103" t="s">
        <v>3</v>
      </c>
      <c r="G4" s="103" t="s">
        <v>4</v>
      </c>
      <c r="H4" s="103" t="s">
        <v>0</v>
      </c>
    </row>
    <row r="5" spans="1:9" ht="30" x14ac:dyDescent="0.25">
      <c r="A5" s="152" t="s">
        <v>32</v>
      </c>
      <c r="B5" s="153" t="s">
        <v>324</v>
      </c>
      <c r="C5" s="25" t="s">
        <v>81</v>
      </c>
      <c r="D5" s="25">
        <v>400</v>
      </c>
      <c r="E5" s="109" t="s">
        <v>82</v>
      </c>
      <c r="F5" s="45"/>
      <c r="G5" s="45"/>
      <c r="H5" s="45">
        <f>F5+G5</f>
        <v>0</v>
      </c>
    </row>
    <row r="6" spans="1:9" x14ac:dyDescent="0.25">
      <c r="A6" s="154"/>
      <c r="B6" s="155"/>
      <c r="C6" s="25" t="s">
        <v>317</v>
      </c>
      <c r="D6" s="25"/>
      <c r="E6" s="109" t="s">
        <v>195</v>
      </c>
      <c r="F6" s="45"/>
      <c r="G6" s="45"/>
      <c r="H6" s="45">
        <f t="shared" ref="H6:H55" si="0">F6+G6</f>
        <v>0</v>
      </c>
    </row>
    <row r="7" spans="1:9" x14ac:dyDescent="0.25">
      <c r="A7" s="156" t="s">
        <v>84</v>
      </c>
      <c r="B7" s="157" t="s">
        <v>321</v>
      </c>
      <c r="C7" s="25" t="s">
        <v>318</v>
      </c>
      <c r="D7" s="25">
        <v>100</v>
      </c>
      <c r="E7" s="109" t="s">
        <v>83</v>
      </c>
      <c r="F7" s="45"/>
      <c r="G7" s="45"/>
      <c r="H7" s="45">
        <f t="shared" si="0"/>
        <v>0</v>
      </c>
    </row>
    <row r="8" spans="1:9" x14ac:dyDescent="0.25">
      <c r="A8" s="158" t="s">
        <v>85</v>
      </c>
      <c r="B8" s="159" t="s">
        <v>37</v>
      </c>
      <c r="C8" s="110" t="s">
        <v>86</v>
      </c>
      <c r="D8" s="25">
        <v>2200</v>
      </c>
      <c r="E8" s="109" t="s">
        <v>87</v>
      </c>
      <c r="F8" s="45"/>
      <c r="G8" s="45"/>
      <c r="H8" s="45">
        <f t="shared" si="0"/>
        <v>0</v>
      </c>
    </row>
    <row r="9" spans="1:9" x14ac:dyDescent="0.25">
      <c r="A9" s="160"/>
      <c r="B9" s="155"/>
      <c r="C9" s="110" t="s">
        <v>255</v>
      </c>
      <c r="D9" s="25"/>
      <c r="E9" s="109" t="s">
        <v>82</v>
      </c>
      <c r="F9" s="45"/>
      <c r="G9" s="45"/>
      <c r="H9" s="45">
        <f t="shared" si="0"/>
        <v>0</v>
      </c>
    </row>
    <row r="10" spans="1:9" x14ac:dyDescent="0.25">
      <c r="A10" s="154" t="s">
        <v>36</v>
      </c>
      <c r="B10" s="155" t="s">
        <v>88</v>
      </c>
      <c r="C10" s="25" t="s">
        <v>86</v>
      </c>
      <c r="D10" s="25">
        <v>350</v>
      </c>
      <c r="E10" s="109" t="s">
        <v>87</v>
      </c>
      <c r="F10" s="45"/>
      <c r="G10" s="45"/>
      <c r="H10" s="45">
        <f t="shared" si="0"/>
        <v>0</v>
      </c>
    </row>
    <row r="11" spans="1:9" x14ac:dyDescent="0.25">
      <c r="A11" s="152" t="s">
        <v>13</v>
      </c>
      <c r="B11" s="159" t="s">
        <v>89</v>
      </c>
      <c r="C11" s="25" t="s">
        <v>86</v>
      </c>
      <c r="D11" s="25"/>
      <c r="E11" s="109" t="s">
        <v>90</v>
      </c>
      <c r="F11" s="45"/>
      <c r="G11" s="45"/>
      <c r="H11" s="45">
        <f t="shared" si="0"/>
        <v>0</v>
      </c>
    </row>
    <row r="12" spans="1:9" x14ac:dyDescent="0.25">
      <c r="A12" s="163"/>
      <c r="B12" s="164"/>
      <c r="C12" s="136" t="s">
        <v>167</v>
      </c>
      <c r="D12" s="136"/>
      <c r="E12" s="165" t="s">
        <v>82</v>
      </c>
      <c r="F12" s="166"/>
      <c r="G12" s="166"/>
      <c r="H12" s="45">
        <f t="shared" si="0"/>
        <v>0</v>
      </c>
    </row>
    <row r="13" spans="1:9" x14ac:dyDescent="0.25">
      <c r="A13" s="152" t="s">
        <v>14</v>
      </c>
      <c r="B13" s="159" t="s">
        <v>42</v>
      </c>
      <c r="C13" s="25" t="s">
        <v>309</v>
      </c>
      <c r="D13" s="25">
        <v>800</v>
      </c>
      <c r="E13" s="109" t="s">
        <v>94</v>
      </c>
      <c r="F13" s="45"/>
      <c r="G13" s="45"/>
      <c r="H13" s="45">
        <f t="shared" si="0"/>
        <v>0</v>
      </c>
    </row>
    <row r="14" spans="1:9" x14ac:dyDescent="0.25">
      <c r="A14" s="161"/>
      <c r="B14" s="162"/>
      <c r="C14" s="25" t="s">
        <v>168</v>
      </c>
      <c r="D14" s="25"/>
      <c r="E14" s="109" t="s">
        <v>82</v>
      </c>
      <c r="F14" s="45"/>
      <c r="G14" s="45"/>
      <c r="H14" s="45">
        <f t="shared" si="0"/>
        <v>0</v>
      </c>
    </row>
    <row r="15" spans="1:9" x14ac:dyDescent="0.25">
      <c r="A15" s="167"/>
      <c r="B15" s="162"/>
      <c r="C15" s="110" t="s">
        <v>86</v>
      </c>
      <c r="D15" s="25"/>
      <c r="E15" s="109" t="s">
        <v>92</v>
      </c>
      <c r="F15" s="45"/>
      <c r="G15" s="45"/>
      <c r="H15" s="45">
        <f t="shared" si="0"/>
        <v>0</v>
      </c>
    </row>
    <row r="16" spans="1:9" x14ac:dyDescent="0.25">
      <c r="A16" s="167"/>
      <c r="B16" s="162"/>
      <c r="C16" s="110" t="s">
        <v>115</v>
      </c>
      <c r="D16" s="25"/>
      <c r="E16" s="111"/>
      <c r="F16" s="45"/>
      <c r="G16" s="45"/>
      <c r="H16" s="45">
        <f t="shared" si="0"/>
        <v>0</v>
      </c>
      <c r="I16" s="40"/>
    </row>
    <row r="17" spans="1:9" x14ac:dyDescent="0.25">
      <c r="A17" s="160"/>
      <c r="B17" s="155"/>
      <c r="C17" s="110" t="s">
        <v>114</v>
      </c>
      <c r="D17" s="25"/>
      <c r="E17" s="111"/>
      <c r="F17" s="45"/>
      <c r="G17" s="45"/>
      <c r="H17" s="45">
        <f t="shared" si="0"/>
        <v>0</v>
      </c>
      <c r="I17" s="40"/>
    </row>
    <row r="18" spans="1:9" x14ac:dyDescent="0.25">
      <c r="A18" s="156" t="s">
        <v>38</v>
      </c>
      <c r="B18" s="110" t="s">
        <v>47</v>
      </c>
      <c r="C18" s="25" t="s">
        <v>91</v>
      </c>
      <c r="D18" s="25">
        <v>70</v>
      </c>
      <c r="E18" s="109" t="s">
        <v>93</v>
      </c>
      <c r="F18" s="45"/>
      <c r="G18" s="45"/>
      <c r="H18" s="45">
        <f t="shared" si="0"/>
        <v>0</v>
      </c>
    </row>
    <row r="19" spans="1:9" x14ac:dyDescent="0.25">
      <c r="A19" s="152" t="s">
        <v>39</v>
      </c>
      <c r="B19" s="159" t="s">
        <v>49</v>
      </c>
      <c r="C19" s="25" t="s">
        <v>133</v>
      </c>
      <c r="D19" s="25">
        <v>350</v>
      </c>
      <c r="E19" s="109" t="s">
        <v>93</v>
      </c>
      <c r="F19" s="45"/>
      <c r="G19" s="45"/>
      <c r="H19" s="45">
        <f t="shared" si="0"/>
        <v>0</v>
      </c>
    </row>
    <row r="20" spans="1:9" x14ac:dyDescent="0.25">
      <c r="A20" s="167"/>
      <c r="B20" s="162"/>
      <c r="C20" s="25" t="s">
        <v>168</v>
      </c>
      <c r="D20" s="25"/>
      <c r="E20" s="109" t="s">
        <v>82</v>
      </c>
      <c r="F20" s="45"/>
      <c r="G20" s="45"/>
      <c r="H20" s="45">
        <f t="shared" si="0"/>
        <v>0</v>
      </c>
    </row>
    <row r="21" spans="1:9" x14ac:dyDescent="0.25">
      <c r="A21" s="167"/>
      <c r="B21" s="162"/>
      <c r="C21" s="25" t="s">
        <v>169</v>
      </c>
      <c r="D21" s="25"/>
      <c r="E21" s="109" t="s">
        <v>170</v>
      </c>
      <c r="F21" s="45"/>
      <c r="G21" s="45"/>
      <c r="H21" s="45">
        <f t="shared" si="0"/>
        <v>0</v>
      </c>
    </row>
    <row r="22" spans="1:9" x14ac:dyDescent="0.25">
      <c r="A22" s="161"/>
      <c r="B22" s="155"/>
      <c r="C22" s="25" t="s">
        <v>86</v>
      </c>
      <c r="D22" s="25"/>
      <c r="E22" s="109" t="s">
        <v>90</v>
      </c>
      <c r="F22" s="45"/>
      <c r="G22" s="45"/>
      <c r="H22" s="45">
        <f t="shared" si="0"/>
        <v>0</v>
      </c>
    </row>
    <row r="23" spans="1:9" x14ac:dyDescent="0.25">
      <c r="A23" s="152" t="s">
        <v>41</v>
      </c>
      <c r="B23" s="159" t="s">
        <v>50</v>
      </c>
      <c r="C23" s="25" t="s">
        <v>86</v>
      </c>
      <c r="D23" s="25">
        <v>130</v>
      </c>
      <c r="E23" s="109" t="s">
        <v>90</v>
      </c>
      <c r="F23" s="45"/>
      <c r="G23" s="45"/>
      <c r="H23" s="45">
        <f t="shared" si="0"/>
        <v>0</v>
      </c>
    </row>
    <row r="24" spans="1:9" x14ac:dyDescent="0.25">
      <c r="A24" s="161"/>
      <c r="B24" s="162"/>
      <c r="C24" s="110" t="s">
        <v>257</v>
      </c>
      <c r="D24" s="25"/>
      <c r="E24" s="109" t="s">
        <v>220</v>
      </c>
      <c r="F24" s="45"/>
      <c r="G24" s="45"/>
      <c r="H24" s="45">
        <f t="shared" si="0"/>
        <v>0</v>
      </c>
    </row>
    <row r="25" spans="1:9" s="40" customFormat="1" x14ac:dyDescent="0.25">
      <c r="A25" s="154"/>
      <c r="B25" s="155"/>
      <c r="C25" s="110" t="s">
        <v>256</v>
      </c>
      <c r="D25" s="25"/>
      <c r="E25" s="109" t="s">
        <v>219</v>
      </c>
      <c r="F25" s="45"/>
      <c r="G25" s="45"/>
      <c r="H25" s="45">
        <f t="shared" si="0"/>
        <v>0</v>
      </c>
    </row>
    <row r="26" spans="1:9" x14ac:dyDescent="0.25">
      <c r="A26" s="161" t="s">
        <v>16</v>
      </c>
      <c r="B26" s="162" t="s">
        <v>314</v>
      </c>
      <c r="C26" s="25" t="s">
        <v>322</v>
      </c>
      <c r="D26" s="25">
        <v>200</v>
      </c>
      <c r="E26" s="109" t="s">
        <v>134</v>
      </c>
      <c r="F26" s="45"/>
      <c r="G26" s="45"/>
      <c r="H26" s="45">
        <f t="shared" si="0"/>
        <v>0</v>
      </c>
    </row>
    <row r="27" spans="1:9" x14ac:dyDescent="0.25">
      <c r="A27" s="161"/>
      <c r="B27" s="162"/>
      <c r="C27" s="25" t="s">
        <v>168</v>
      </c>
      <c r="D27" s="25"/>
      <c r="E27" s="109" t="s">
        <v>94</v>
      </c>
      <c r="F27" s="45"/>
      <c r="G27" s="45"/>
      <c r="H27" s="45">
        <f t="shared" si="0"/>
        <v>0</v>
      </c>
    </row>
    <row r="28" spans="1:9" x14ac:dyDescent="0.25">
      <c r="A28" s="161"/>
      <c r="B28" s="162"/>
      <c r="C28" s="25" t="s">
        <v>253</v>
      </c>
      <c r="D28" s="25"/>
      <c r="E28" s="109" t="s">
        <v>221</v>
      </c>
      <c r="F28" s="45"/>
      <c r="G28" s="45"/>
      <c r="H28" s="45">
        <f t="shared" si="0"/>
        <v>0</v>
      </c>
    </row>
    <row r="29" spans="1:9" x14ac:dyDescent="0.25">
      <c r="A29" s="154"/>
      <c r="B29" s="155"/>
      <c r="C29" s="25" t="s">
        <v>86</v>
      </c>
      <c r="D29" s="25"/>
      <c r="E29" s="109" t="s">
        <v>92</v>
      </c>
      <c r="F29" s="45"/>
      <c r="G29" s="45"/>
      <c r="H29" s="45">
        <f t="shared" si="0"/>
        <v>0</v>
      </c>
    </row>
    <row r="30" spans="1:9" x14ac:dyDescent="0.25">
      <c r="A30" s="156">
        <v>11</v>
      </c>
      <c r="B30" s="110" t="s">
        <v>131</v>
      </c>
      <c r="C30" s="25" t="s">
        <v>86</v>
      </c>
      <c r="D30" s="25">
        <v>915</v>
      </c>
      <c r="E30" s="109" t="s">
        <v>92</v>
      </c>
      <c r="F30" s="45"/>
      <c r="G30" s="45"/>
      <c r="H30" s="45">
        <f t="shared" si="0"/>
        <v>0</v>
      </c>
      <c r="I30" s="40"/>
    </row>
    <row r="31" spans="1:9" x14ac:dyDescent="0.25">
      <c r="A31" s="152">
        <v>12</v>
      </c>
      <c r="B31" s="159" t="s">
        <v>95</v>
      </c>
      <c r="C31" s="25" t="s">
        <v>254</v>
      </c>
      <c r="D31" s="21"/>
      <c r="E31" s="109" t="s">
        <v>132</v>
      </c>
      <c r="F31" s="45"/>
      <c r="G31" s="45"/>
      <c r="H31" s="45">
        <f t="shared" si="0"/>
        <v>0</v>
      </c>
    </row>
    <row r="32" spans="1:9" x14ac:dyDescent="0.25">
      <c r="A32" s="161"/>
      <c r="B32" s="162"/>
      <c r="C32" s="25" t="s">
        <v>323</v>
      </c>
      <c r="D32" s="25"/>
      <c r="E32" s="109" t="s">
        <v>96</v>
      </c>
      <c r="F32" s="45"/>
      <c r="G32" s="45"/>
      <c r="H32" s="45">
        <f t="shared" si="0"/>
        <v>0</v>
      </c>
      <c r="I32" s="40"/>
    </row>
    <row r="33" spans="1:9" x14ac:dyDescent="0.25">
      <c r="A33" s="161"/>
      <c r="B33" s="162"/>
      <c r="C33" s="25" t="s">
        <v>222</v>
      </c>
      <c r="D33" s="25"/>
      <c r="E33" s="109" t="s">
        <v>97</v>
      </c>
      <c r="F33" s="45"/>
      <c r="G33" s="45"/>
      <c r="H33" s="45">
        <f t="shared" si="0"/>
        <v>0</v>
      </c>
    </row>
    <row r="34" spans="1:9" x14ac:dyDescent="0.25">
      <c r="A34" s="161"/>
      <c r="B34" s="162"/>
      <c r="C34" s="25" t="s">
        <v>98</v>
      </c>
      <c r="D34" s="25"/>
      <c r="E34" s="109" t="s">
        <v>116</v>
      </c>
      <c r="F34" s="45"/>
      <c r="G34" s="45"/>
      <c r="H34" s="45">
        <f t="shared" si="0"/>
        <v>0</v>
      </c>
    </row>
    <row r="35" spans="1:9" x14ac:dyDescent="0.25">
      <c r="A35" s="167"/>
      <c r="B35" s="162"/>
      <c r="C35" s="110" t="s">
        <v>86</v>
      </c>
      <c r="D35" s="25">
        <v>3755</v>
      </c>
      <c r="E35" s="109" t="s">
        <v>92</v>
      </c>
      <c r="F35" s="45"/>
      <c r="G35" s="45"/>
      <c r="H35" s="45">
        <f t="shared" si="0"/>
        <v>0</v>
      </c>
    </row>
    <row r="36" spans="1:9" x14ac:dyDescent="0.25">
      <c r="A36" s="161"/>
      <c r="B36" s="162"/>
      <c r="C36" s="25" t="s">
        <v>168</v>
      </c>
      <c r="D36" s="25"/>
      <c r="E36" s="109" t="s">
        <v>82</v>
      </c>
      <c r="F36" s="45"/>
      <c r="G36" s="45"/>
      <c r="H36" s="45">
        <f t="shared" si="0"/>
        <v>0</v>
      </c>
    </row>
    <row r="37" spans="1:9" x14ac:dyDescent="0.25">
      <c r="A37" s="152" t="s">
        <v>21</v>
      </c>
      <c r="B37" s="159" t="s">
        <v>99</v>
      </c>
      <c r="C37" s="149" t="s">
        <v>315</v>
      </c>
      <c r="D37" s="21"/>
      <c r="E37" s="109"/>
      <c r="F37" s="45"/>
      <c r="G37" s="45"/>
      <c r="H37" s="45">
        <f t="shared" si="0"/>
        <v>0</v>
      </c>
      <c r="I37" s="40"/>
    </row>
    <row r="38" spans="1:9" x14ac:dyDescent="0.25">
      <c r="A38" s="161"/>
      <c r="B38" s="162"/>
      <c r="C38" s="149" t="s">
        <v>168</v>
      </c>
      <c r="D38" s="25">
        <v>26470</v>
      </c>
      <c r="E38" s="109" t="s">
        <v>94</v>
      </c>
      <c r="F38" s="45"/>
      <c r="G38" s="45"/>
      <c r="H38" s="45">
        <f t="shared" si="0"/>
        <v>0</v>
      </c>
    </row>
    <row r="39" spans="1:9" x14ac:dyDescent="0.25">
      <c r="A39" s="161"/>
      <c r="B39" s="162"/>
      <c r="C39" s="168" t="s">
        <v>316</v>
      </c>
      <c r="D39" s="25"/>
      <c r="E39" s="109"/>
      <c r="F39" s="45"/>
      <c r="G39" s="45"/>
      <c r="H39" s="45">
        <f t="shared" si="0"/>
        <v>0</v>
      </c>
    </row>
    <row r="40" spans="1:9" x14ac:dyDescent="0.25">
      <c r="A40" s="169"/>
      <c r="B40" s="170"/>
      <c r="C40" s="168" t="s">
        <v>86</v>
      </c>
      <c r="D40" s="25"/>
      <c r="E40" s="109" t="s">
        <v>92</v>
      </c>
      <c r="F40" s="45"/>
      <c r="G40" s="166"/>
      <c r="H40" s="45">
        <f t="shared" si="0"/>
        <v>0</v>
      </c>
    </row>
    <row r="41" spans="1:9" x14ac:dyDescent="0.25">
      <c r="A41" s="154"/>
      <c r="B41" s="155"/>
      <c r="C41" s="149" t="s">
        <v>114</v>
      </c>
      <c r="D41" s="25"/>
      <c r="E41" s="111"/>
      <c r="F41" s="45"/>
      <c r="G41" s="45"/>
      <c r="H41" s="45">
        <f t="shared" si="0"/>
        <v>0</v>
      </c>
    </row>
    <row r="42" spans="1:9" x14ac:dyDescent="0.25">
      <c r="A42" s="156" t="s">
        <v>52</v>
      </c>
      <c r="B42" s="110" t="s">
        <v>211</v>
      </c>
      <c r="C42" s="25" t="s">
        <v>81</v>
      </c>
      <c r="D42" s="25">
        <v>190</v>
      </c>
      <c r="E42" s="109" t="s">
        <v>94</v>
      </c>
      <c r="F42" s="45"/>
      <c r="G42" s="45"/>
      <c r="H42" s="45">
        <f t="shared" si="0"/>
        <v>0</v>
      </c>
    </row>
    <row r="43" spans="1:9" ht="30" x14ac:dyDescent="0.25">
      <c r="A43" s="152" t="s">
        <v>53</v>
      </c>
      <c r="B43" s="153" t="s">
        <v>325</v>
      </c>
      <c r="C43" s="25" t="s">
        <v>81</v>
      </c>
      <c r="D43" s="25">
        <v>3030</v>
      </c>
      <c r="E43" s="109" t="s">
        <v>94</v>
      </c>
      <c r="F43" s="45"/>
      <c r="G43" s="45"/>
      <c r="H43" s="45">
        <f t="shared" si="0"/>
        <v>0</v>
      </c>
    </row>
    <row r="44" spans="1:9" x14ac:dyDescent="0.25">
      <c r="A44" s="161"/>
      <c r="B44" s="162"/>
      <c r="C44" s="110" t="s">
        <v>86</v>
      </c>
      <c r="D44" s="25"/>
      <c r="E44" s="109" t="s">
        <v>92</v>
      </c>
      <c r="F44" s="45"/>
      <c r="G44" s="45"/>
      <c r="H44" s="45">
        <f t="shared" si="0"/>
        <v>0</v>
      </c>
    </row>
    <row r="45" spans="1:9" x14ac:dyDescent="0.25">
      <c r="A45" s="152" t="s">
        <v>54</v>
      </c>
      <c r="B45" s="159" t="s">
        <v>203</v>
      </c>
      <c r="C45" s="25"/>
      <c r="D45" s="21"/>
      <c r="E45" s="109" t="s">
        <v>82</v>
      </c>
      <c r="F45" s="45"/>
      <c r="G45" s="45"/>
      <c r="H45" s="45">
        <f t="shared" si="0"/>
        <v>0</v>
      </c>
    </row>
    <row r="46" spans="1:9" x14ac:dyDescent="0.25">
      <c r="A46" s="154"/>
      <c r="B46" s="155"/>
      <c r="C46" s="25" t="s">
        <v>326</v>
      </c>
      <c r="D46" s="25">
        <v>100</v>
      </c>
      <c r="E46" s="109" t="s">
        <v>195</v>
      </c>
      <c r="F46" s="45"/>
      <c r="G46" s="45"/>
      <c r="H46" s="45">
        <f t="shared" si="0"/>
        <v>0</v>
      </c>
    </row>
    <row r="47" spans="1:9" x14ac:dyDescent="0.25">
      <c r="A47" s="152" t="s">
        <v>55</v>
      </c>
      <c r="B47" s="159" t="s">
        <v>117</v>
      </c>
      <c r="C47" s="110" t="s">
        <v>223</v>
      </c>
      <c r="D47" s="25">
        <v>300</v>
      </c>
      <c r="E47" s="109" t="s">
        <v>94</v>
      </c>
      <c r="F47" s="45"/>
      <c r="G47" s="45"/>
      <c r="H47" s="45">
        <f t="shared" si="0"/>
        <v>0</v>
      </c>
      <c r="I47" s="40"/>
    </row>
    <row r="48" spans="1:9" x14ac:dyDescent="0.25">
      <c r="A48" s="169"/>
      <c r="B48" s="170" t="s">
        <v>259</v>
      </c>
      <c r="C48" s="110" t="s">
        <v>327</v>
      </c>
      <c r="D48" s="25"/>
      <c r="E48" s="109" t="s">
        <v>96</v>
      </c>
      <c r="F48" s="166"/>
      <c r="G48" s="166"/>
      <c r="H48" s="45">
        <f t="shared" si="0"/>
        <v>0</v>
      </c>
    </row>
    <row r="49" spans="1:9" x14ac:dyDescent="0.25">
      <c r="A49" s="163"/>
      <c r="B49" s="164"/>
      <c r="C49" s="110" t="s">
        <v>86</v>
      </c>
      <c r="D49" s="25"/>
      <c r="E49" s="109" t="s">
        <v>92</v>
      </c>
      <c r="F49" s="166"/>
      <c r="G49" s="166"/>
      <c r="H49" s="45">
        <f t="shared" si="0"/>
        <v>0</v>
      </c>
    </row>
    <row r="50" spans="1:9" x14ac:dyDescent="0.25">
      <c r="A50" s="169" t="s">
        <v>56</v>
      </c>
      <c r="B50" s="170" t="s">
        <v>76</v>
      </c>
      <c r="C50" s="25" t="s">
        <v>328</v>
      </c>
      <c r="D50" s="25">
        <v>1800</v>
      </c>
      <c r="E50" s="109" t="s">
        <v>82</v>
      </c>
      <c r="F50" s="166"/>
      <c r="G50" s="166"/>
      <c r="H50" s="45">
        <f t="shared" si="0"/>
        <v>0</v>
      </c>
    </row>
    <row r="51" spans="1:9" ht="30" x14ac:dyDescent="0.25">
      <c r="A51" s="169"/>
      <c r="B51" s="170"/>
      <c r="C51" s="171" t="s">
        <v>258</v>
      </c>
      <c r="D51" s="25"/>
      <c r="E51" s="109" t="s">
        <v>94</v>
      </c>
      <c r="F51" s="45"/>
      <c r="G51" s="45"/>
      <c r="H51" s="45">
        <f t="shared" si="0"/>
        <v>0</v>
      </c>
    </row>
    <row r="52" spans="1:9" x14ac:dyDescent="0.25">
      <c r="A52" s="169"/>
      <c r="B52" s="170"/>
      <c r="C52" s="25" t="s">
        <v>86</v>
      </c>
      <c r="D52" s="25"/>
      <c r="E52" s="109" t="s">
        <v>92</v>
      </c>
      <c r="F52" s="166"/>
      <c r="G52" s="166"/>
      <c r="H52" s="45">
        <f t="shared" si="0"/>
        <v>0</v>
      </c>
    </row>
    <row r="53" spans="1:9" x14ac:dyDescent="0.25">
      <c r="A53" s="154"/>
      <c r="B53" s="155"/>
      <c r="C53" s="25" t="s">
        <v>98</v>
      </c>
      <c r="D53" s="25"/>
      <c r="E53" s="109" t="s">
        <v>132</v>
      </c>
      <c r="F53" s="45"/>
      <c r="G53" s="45"/>
      <c r="H53" s="45">
        <f t="shared" si="0"/>
        <v>0</v>
      </c>
    </row>
    <row r="54" spans="1:9" s="40" customFormat="1" x14ac:dyDescent="0.25">
      <c r="A54" s="25" t="s">
        <v>57</v>
      </c>
      <c r="B54" s="25" t="s">
        <v>210</v>
      </c>
      <c r="C54" s="25" t="s">
        <v>86</v>
      </c>
      <c r="D54" s="25">
        <v>250</v>
      </c>
      <c r="E54" s="109" t="s">
        <v>224</v>
      </c>
      <c r="F54" s="45"/>
      <c r="G54" s="45"/>
      <c r="H54" s="45">
        <f t="shared" si="0"/>
        <v>0</v>
      </c>
    </row>
    <row r="55" spans="1:9" x14ac:dyDescent="0.25">
      <c r="A55" s="193" t="s">
        <v>58</v>
      </c>
      <c r="B55" s="171" t="s">
        <v>299</v>
      </c>
      <c r="C55" s="25" t="s">
        <v>342</v>
      </c>
      <c r="D55" s="22"/>
      <c r="E55" s="29" t="s">
        <v>343</v>
      </c>
      <c r="F55" s="16"/>
      <c r="G55" s="16"/>
      <c r="H55" s="45">
        <f t="shared" si="0"/>
        <v>0</v>
      </c>
      <c r="I55" s="40"/>
    </row>
    <row r="56" spans="1:9" x14ac:dyDescent="0.25">
      <c r="A56" s="113"/>
      <c r="B56" s="238"/>
      <c r="C56" s="162"/>
      <c r="D56" s="22"/>
      <c r="E56" s="29"/>
      <c r="F56" s="16"/>
      <c r="G56" s="16"/>
      <c r="H56" s="16"/>
      <c r="I56" s="40"/>
    </row>
    <row r="57" spans="1:9" x14ac:dyDescent="0.25">
      <c r="A57" s="113"/>
      <c r="B57" s="239" t="s">
        <v>29</v>
      </c>
      <c r="C57" s="11"/>
      <c r="D57" s="11"/>
      <c r="E57" s="19"/>
      <c r="F57" s="14">
        <f>SUM(F5:F53)</f>
        <v>0</v>
      </c>
      <c r="G57" s="14">
        <f>SUM(G5:G53)</f>
        <v>0</v>
      </c>
      <c r="H57" s="14">
        <f>SUM(H5:H55)</f>
        <v>0</v>
      </c>
    </row>
    <row r="58" spans="1:9" x14ac:dyDescent="0.25">
      <c r="A58" s="30">
        <v>25</v>
      </c>
      <c r="B58" s="118" t="s">
        <v>5</v>
      </c>
      <c r="C58" s="11"/>
      <c r="D58" s="11"/>
      <c r="E58" s="19"/>
      <c r="F58" s="20"/>
      <c r="G58" s="20"/>
      <c r="H58" s="14">
        <f>H57*22%</f>
        <v>0</v>
      </c>
      <c r="I58" s="40"/>
    </row>
    <row r="59" spans="1:9" x14ac:dyDescent="0.25">
      <c r="B59" s="118" t="s">
        <v>30</v>
      </c>
      <c r="C59" s="11"/>
      <c r="D59" s="11"/>
      <c r="E59" s="19"/>
      <c r="F59" s="20"/>
      <c r="G59" s="20"/>
      <c r="H59" s="28">
        <f>H57+H58</f>
        <v>0</v>
      </c>
    </row>
    <row r="61" spans="1:9" x14ac:dyDescent="0.25">
      <c r="B61" s="21" t="s">
        <v>137</v>
      </c>
      <c r="C61" s="7" t="s">
        <v>171</v>
      </c>
      <c r="E61" s="18" t="s">
        <v>166</v>
      </c>
    </row>
  </sheetData>
  <mergeCells count="2">
    <mergeCell ref="B2:H2"/>
    <mergeCell ref="D3:F3"/>
  </mergeCells>
  <pageMargins left="0.23622047244094491" right="0.23622047244094491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2"/>
  <sheetViews>
    <sheetView topLeftCell="A92" workbookViewId="0">
      <selection activeCell="D147" sqref="D147"/>
    </sheetView>
  </sheetViews>
  <sheetFormatPr defaultColWidth="8.85546875" defaultRowHeight="15" x14ac:dyDescent="0.25"/>
  <cols>
    <col min="1" max="1" width="7.140625" style="201" customWidth="1"/>
    <col min="2" max="2" width="54.42578125" style="201" customWidth="1"/>
    <col min="3" max="3" width="9.85546875" style="201" customWidth="1"/>
    <col min="4" max="4" width="10.140625" style="201" bestFit="1" customWidth="1"/>
    <col min="5" max="5" width="15.28515625" style="201" customWidth="1"/>
    <col min="6" max="6" width="14.140625" style="201" customWidth="1"/>
    <col min="7" max="7" width="62.140625" style="201" customWidth="1"/>
    <col min="12" max="12" width="97.7109375" customWidth="1"/>
  </cols>
  <sheetData>
    <row r="1" spans="1:7" s="12" customFormat="1" x14ac:dyDescent="0.25">
      <c r="A1" s="200"/>
      <c r="B1" s="200" t="s">
        <v>396</v>
      </c>
      <c r="C1" s="200"/>
      <c r="D1" s="200"/>
      <c r="E1" s="200"/>
      <c r="F1" s="200"/>
      <c r="G1" s="200" t="s">
        <v>183</v>
      </c>
    </row>
    <row r="2" spans="1:7" x14ac:dyDescent="0.25">
      <c r="B2" s="202"/>
      <c r="D2" s="248" t="s">
        <v>363</v>
      </c>
      <c r="E2" s="249"/>
      <c r="F2" s="250"/>
    </row>
    <row r="3" spans="1:7" ht="30" x14ac:dyDescent="0.25">
      <c r="A3" s="58"/>
      <c r="B3" s="59"/>
      <c r="C3" s="211" t="s">
        <v>329</v>
      </c>
      <c r="D3" s="212" t="s">
        <v>8</v>
      </c>
      <c r="E3" s="212" t="s">
        <v>9</v>
      </c>
      <c r="F3" s="213" t="s">
        <v>10</v>
      </c>
    </row>
    <row r="4" spans="1:7" x14ac:dyDescent="0.25">
      <c r="A4" s="60" t="s">
        <v>32</v>
      </c>
      <c r="B4" s="203" t="s">
        <v>12</v>
      </c>
      <c r="C4" s="214"/>
      <c r="D4" s="66"/>
      <c r="E4" s="66"/>
      <c r="F4" s="67"/>
      <c r="G4" s="98"/>
    </row>
    <row r="5" spans="1:7" x14ac:dyDescent="0.25">
      <c r="A5" s="72"/>
      <c r="B5" s="62" t="s">
        <v>300</v>
      </c>
      <c r="C5" s="63">
        <v>105</v>
      </c>
      <c r="D5" s="64"/>
      <c r="E5" s="64">
        <f>C5*D5</f>
        <v>0</v>
      </c>
      <c r="F5" s="73">
        <f>E5*1.095</f>
        <v>0</v>
      </c>
    </row>
    <row r="6" spans="1:7" x14ac:dyDescent="0.25">
      <c r="A6" s="194"/>
      <c r="B6" s="68"/>
      <c r="C6" s="69"/>
      <c r="D6" s="70"/>
      <c r="E6" s="70"/>
      <c r="F6" s="71"/>
    </row>
    <row r="7" spans="1:7" x14ac:dyDescent="0.25">
      <c r="A7" s="60" t="s">
        <v>331</v>
      </c>
      <c r="B7" s="204" t="s">
        <v>312</v>
      </c>
      <c r="C7" s="65"/>
      <c r="D7" s="66"/>
      <c r="E7" s="66"/>
      <c r="F7" s="67"/>
      <c r="G7" s="98"/>
    </row>
    <row r="8" spans="1:7" x14ac:dyDescent="0.25">
      <c r="A8" s="72"/>
      <c r="B8" s="205" t="s">
        <v>392</v>
      </c>
      <c r="C8" s="63">
        <v>25</v>
      </c>
      <c r="D8" s="64"/>
      <c r="E8" s="64">
        <f>C8*D8</f>
        <v>0</v>
      </c>
      <c r="F8" s="73">
        <f>E8*1.095</f>
        <v>0</v>
      </c>
    </row>
    <row r="9" spans="1:7" x14ac:dyDescent="0.25">
      <c r="A9" s="74"/>
      <c r="B9" s="142" t="s">
        <v>391</v>
      </c>
      <c r="C9" s="69">
        <v>73</v>
      </c>
      <c r="D9" s="70"/>
      <c r="E9" s="70">
        <f t="shared" ref="E9:E72" si="0">C9*D9</f>
        <v>0</v>
      </c>
      <c r="F9" s="71">
        <f t="shared" ref="F9:F72" si="1">E9*1.095</f>
        <v>0</v>
      </c>
    </row>
    <row r="10" spans="1:7" x14ac:dyDescent="0.25">
      <c r="A10" s="61"/>
      <c r="B10" s="62"/>
      <c r="C10" s="63"/>
      <c r="D10" s="64"/>
      <c r="E10" s="64"/>
      <c r="F10" s="73"/>
    </row>
    <row r="11" spans="1:7" x14ac:dyDescent="0.25">
      <c r="A11" s="60" t="s">
        <v>330</v>
      </c>
      <c r="B11" s="203" t="s">
        <v>301</v>
      </c>
      <c r="C11" s="65"/>
      <c r="D11" s="66"/>
      <c r="E11" s="66"/>
      <c r="F11" s="67"/>
    </row>
    <row r="12" spans="1:7" x14ac:dyDescent="0.25">
      <c r="A12" s="75"/>
      <c r="B12" s="62" t="s">
        <v>261</v>
      </c>
      <c r="C12" s="63">
        <v>3</v>
      </c>
      <c r="D12" s="64"/>
      <c r="E12" s="64">
        <f t="shared" si="0"/>
        <v>0</v>
      </c>
      <c r="F12" s="73">
        <f t="shared" si="1"/>
        <v>0</v>
      </c>
    </row>
    <row r="13" spans="1:7" x14ac:dyDescent="0.25">
      <c r="A13" s="75"/>
      <c r="B13" s="62" t="s">
        <v>263</v>
      </c>
      <c r="C13" s="63">
        <v>9</v>
      </c>
      <c r="D13" s="64"/>
      <c r="E13" s="64">
        <f t="shared" si="0"/>
        <v>0</v>
      </c>
      <c r="F13" s="73">
        <f t="shared" si="1"/>
        <v>0</v>
      </c>
    </row>
    <row r="14" spans="1:7" x14ac:dyDescent="0.25">
      <c r="A14" s="74"/>
      <c r="B14" s="68" t="s">
        <v>262</v>
      </c>
      <c r="C14" s="69">
        <v>7</v>
      </c>
      <c r="D14" s="70"/>
      <c r="E14" s="70">
        <f t="shared" si="0"/>
        <v>0</v>
      </c>
      <c r="F14" s="71">
        <f t="shared" si="1"/>
        <v>0</v>
      </c>
    </row>
    <row r="15" spans="1:7" x14ac:dyDescent="0.25">
      <c r="A15" s="61"/>
      <c r="B15" s="62"/>
      <c r="C15" s="63"/>
      <c r="D15" s="64"/>
      <c r="E15" s="64"/>
      <c r="F15" s="73"/>
    </row>
    <row r="16" spans="1:7" x14ac:dyDescent="0.25">
      <c r="A16" s="60" t="s">
        <v>34</v>
      </c>
      <c r="B16" s="203" t="s">
        <v>15</v>
      </c>
      <c r="C16" s="65"/>
      <c r="D16" s="66"/>
      <c r="E16" s="66"/>
      <c r="F16" s="67"/>
    </row>
    <row r="17" spans="1:6" x14ac:dyDescent="0.25">
      <c r="A17" s="75"/>
      <c r="B17" s="62" t="s">
        <v>260</v>
      </c>
      <c r="C17" s="63">
        <v>20</v>
      </c>
      <c r="D17" s="64"/>
      <c r="E17" s="64">
        <f t="shared" si="0"/>
        <v>0</v>
      </c>
      <c r="F17" s="73">
        <f t="shared" si="1"/>
        <v>0</v>
      </c>
    </row>
    <row r="18" spans="1:6" ht="12.75" customHeight="1" x14ac:dyDescent="0.25">
      <c r="A18" s="74"/>
      <c r="B18" s="68" t="s">
        <v>310</v>
      </c>
      <c r="C18" s="69">
        <v>2</v>
      </c>
      <c r="D18" s="70"/>
      <c r="E18" s="70">
        <f t="shared" si="0"/>
        <v>0</v>
      </c>
      <c r="F18" s="71">
        <f t="shared" si="1"/>
        <v>0</v>
      </c>
    </row>
    <row r="19" spans="1:6" x14ac:dyDescent="0.25">
      <c r="A19" s="61"/>
      <c r="B19" s="62"/>
      <c r="C19" s="63"/>
      <c r="D19" s="64"/>
      <c r="E19" s="64"/>
      <c r="F19" s="73"/>
    </row>
    <row r="20" spans="1:6" x14ac:dyDescent="0.25">
      <c r="A20" s="60" t="s">
        <v>333</v>
      </c>
      <c r="B20" s="206" t="s">
        <v>398</v>
      </c>
      <c r="C20" s="65"/>
      <c r="D20" s="66"/>
      <c r="E20" s="66"/>
      <c r="F20" s="67"/>
    </row>
    <row r="21" spans="1:6" x14ac:dyDescent="0.25">
      <c r="A21" s="74"/>
      <c r="B21" s="140" t="s">
        <v>290</v>
      </c>
      <c r="C21" s="69">
        <v>1</v>
      </c>
      <c r="D21" s="70"/>
      <c r="E21" s="70">
        <f t="shared" si="0"/>
        <v>0</v>
      </c>
      <c r="F21" s="71">
        <f t="shared" si="1"/>
        <v>0</v>
      </c>
    </row>
    <row r="22" spans="1:6" x14ac:dyDescent="0.25">
      <c r="A22" s="75"/>
      <c r="B22" s="62"/>
      <c r="C22" s="63"/>
      <c r="D22" s="64"/>
      <c r="E22" s="64"/>
      <c r="F22" s="73"/>
    </row>
    <row r="23" spans="1:6" x14ac:dyDescent="0.25">
      <c r="A23" s="75" t="s">
        <v>332</v>
      </c>
      <c r="B23" s="143" t="s">
        <v>273</v>
      </c>
      <c r="C23" s="63"/>
      <c r="D23" s="64"/>
      <c r="E23" s="64"/>
      <c r="F23" s="73"/>
    </row>
    <row r="24" spans="1:6" x14ac:dyDescent="0.25">
      <c r="A24" s="75"/>
      <c r="B24" s="62"/>
      <c r="C24" s="63"/>
      <c r="D24" s="64"/>
      <c r="E24" s="64"/>
      <c r="F24" s="73"/>
    </row>
    <row r="25" spans="1:6" x14ac:dyDescent="0.25">
      <c r="A25" s="75"/>
      <c r="B25" s="62"/>
      <c r="C25" s="63"/>
      <c r="D25" s="64"/>
      <c r="E25" s="64"/>
      <c r="F25" s="73"/>
    </row>
    <row r="26" spans="1:6" x14ac:dyDescent="0.25">
      <c r="A26" s="79" t="s">
        <v>334</v>
      </c>
      <c r="B26" s="206" t="s">
        <v>302</v>
      </c>
      <c r="C26" s="65"/>
      <c r="D26" s="66"/>
      <c r="E26" s="66"/>
      <c r="F26" s="67"/>
    </row>
    <row r="27" spans="1:6" x14ac:dyDescent="0.25">
      <c r="A27" s="138"/>
      <c r="B27" s="141" t="s">
        <v>275</v>
      </c>
      <c r="C27" s="63">
        <v>18</v>
      </c>
      <c r="D27" s="64"/>
      <c r="E27" s="64">
        <f t="shared" si="0"/>
        <v>0</v>
      </c>
      <c r="F27" s="73">
        <f t="shared" si="1"/>
        <v>0</v>
      </c>
    </row>
    <row r="28" spans="1:6" x14ac:dyDescent="0.25">
      <c r="A28" s="80"/>
      <c r="B28" s="140" t="s">
        <v>274</v>
      </c>
      <c r="C28" s="69">
        <v>3</v>
      </c>
      <c r="D28" s="70"/>
      <c r="E28" s="70">
        <f t="shared" si="0"/>
        <v>0</v>
      </c>
      <c r="F28" s="71">
        <f t="shared" si="1"/>
        <v>0</v>
      </c>
    </row>
    <row r="29" spans="1:6" x14ac:dyDescent="0.25">
      <c r="A29" s="81"/>
      <c r="B29" s="62"/>
      <c r="C29" s="63"/>
      <c r="D29" s="64"/>
      <c r="E29" s="64"/>
      <c r="F29" s="73"/>
    </row>
    <row r="30" spans="1:6" x14ac:dyDescent="0.25">
      <c r="A30" s="77" t="s">
        <v>335</v>
      </c>
      <c r="B30" s="203" t="s">
        <v>303</v>
      </c>
      <c r="C30" s="65"/>
      <c r="D30" s="66"/>
      <c r="E30" s="66"/>
      <c r="F30" s="67"/>
    </row>
    <row r="31" spans="1:6" x14ac:dyDescent="0.25">
      <c r="A31" s="137"/>
      <c r="B31" s="62" t="s">
        <v>277</v>
      </c>
      <c r="C31" s="63">
        <v>7</v>
      </c>
      <c r="D31" s="64"/>
      <c r="E31" s="64">
        <f t="shared" si="0"/>
        <v>0</v>
      </c>
      <c r="F31" s="73">
        <f t="shared" si="1"/>
        <v>0</v>
      </c>
    </row>
    <row r="32" spans="1:6" x14ac:dyDescent="0.25">
      <c r="A32" s="137"/>
      <c r="B32" s="62" t="s">
        <v>278</v>
      </c>
      <c r="C32" s="63">
        <v>10</v>
      </c>
      <c r="D32" s="64"/>
      <c r="E32" s="64">
        <f t="shared" si="0"/>
        <v>0</v>
      </c>
      <c r="F32" s="73">
        <f t="shared" si="1"/>
        <v>0</v>
      </c>
    </row>
    <row r="33" spans="1:6" x14ac:dyDescent="0.25">
      <c r="A33" s="137"/>
      <c r="B33" s="62" t="s">
        <v>279</v>
      </c>
      <c r="C33" s="63">
        <v>10</v>
      </c>
      <c r="D33" s="64"/>
      <c r="E33" s="64">
        <f t="shared" si="0"/>
        <v>0</v>
      </c>
      <c r="F33" s="73">
        <f t="shared" si="1"/>
        <v>0</v>
      </c>
    </row>
    <row r="34" spans="1:6" x14ac:dyDescent="0.25">
      <c r="A34" s="80"/>
      <c r="B34" s="68" t="s">
        <v>276</v>
      </c>
      <c r="C34" s="69">
        <v>1</v>
      </c>
      <c r="D34" s="70"/>
      <c r="E34" s="70">
        <f t="shared" si="0"/>
        <v>0</v>
      </c>
      <c r="F34" s="71">
        <f t="shared" si="1"/>
        <v>0</v>
      </c>
    </row>
    <row r="35" spans="1:6" x14ac:dyDescent="0.25">
      <c r="A35" s="81"/>
      <c r="B35" s="62"/>
      <c r="C35" s="63"/>
      <c r="D35" s="64"/>
      <c r="E35" s="64"/>
      <c r="F35" s="73"/>
    </row>
    <row r="36" spans="1:6" x14ac:dyDescent="0.25">
      <c r="A36" s="77" t="s">
        <v>336</v>
      </c>
      <c r="B36" s="203" t="s">
        <v>280</v>
      </c>
      <c r="C36" s="65"/>
      <c r="D36" s="66"/>
      <c r="E36" s="66"/>
      <c r="F36" s="67"/>
    </row>
    <row r="37" spans="1:6" x14ac:dyDescent="0.25">
      <c r="A37" s="137"/>
      <c r="B37" s="62" t="s">
        <v>281</v>
      </c>
      <c r="C37" s="63">
        <v>45</v>
      </c>
      <c r="D37" s="64"/>
      <c r="E37" s="64">
        <f t="shared" si="0"/>
        <v>0</v>
      </c>
      <c r="F37" s="73">
        <f t="shared" si="1"/>
        <v>0</v>
      </c>
    </row>
    <row r="38" spans="1:6" x14ac:dyDescent="0.25">
      <c r="A38" s="137"/>
      <c r="B38" s="62" t="s">
        <v>282</v>
      </c>
      <c r="C38" s="63">
        <v>9</v>
      </c>
      <c r="D38" s="64"/>
      <c r="E38" s="64">
        <f t="shared" si="0"/>
        <v>0</v>
      </c>
      <c r="F38" s="73">
        <f t="shared" si="1"/>
        <v>0</v>
      </c>
    </row>
    <row r="39" spans="1:6" x14ac:dyDescent="0.25">
      <c r="A39" s="137"/>
      <c r="B39" s="62" t="s">
        <v>264</v>
      </c>
      <c r="C39" s="63">
        <v>24</v>
      </c>
      <c r="D39" s="64"/>
      <c r="E39" s="64">
        <f t="shared" si="0"/>
        <v>0</v>
      </c>
      <c r="F39" s="73">
        <f t="shared" si="1"/>
        <v>0</v>
      </c>
    </row>
    <row r="40" spans="1:6" x14ac:dyDescent="0.25">
      <c r="A40" s="137"/>
      <c r="B40" s="62" t="s">
        <v>283</v>
      </c>
      <c r="C40" s="63">
        <v>32</v>
      </c>
      <c r="D40" s="64"/>
      <c r="E40" s="64">
        <f t="shared" si="0"/>
        <v>0</v>
      </c>
      <c r="F40" s="73">
        <f t="shared" si="1"/>
        <v>0</v>
      </c>
    </row>
    <row r="41" spans="1:6" x14ac:dyDescent="0.25">
      <c r="A41" s="137"/>
      <c r="B41" s="62" t="s">
        <v>284</v>
      </c>
      <c r="C41" s="63">
        <v>24</v>
      </c>
      <c r="D41" s="64"/>
      <c r="E41" s="64">
        <f t="shared" si="0"/>
        <v>0</v>
      </c>
      <c r="F41" s="73">
        <f t="shared" si="1"/>
        <v>0</v>
      </c>
    </row>
    <row r="42" spans="1:6" x14ac:dyDescent="0.25">
      <c r="A42" s="137"/>
      <c r="B42" s="62" t="s">
        <v>285</v>
      </c>
      <c r="C42" s="63">
        <v>12</v>
      </c>
      <c r="D42" s="64"/>
      <c r="E42" s="64">
        <f t="shared" si="0"/>
        <v>0</v>
      </c>
      <c r="F42" s="73">
        <f t="shared" si="1"/>
        <v>0</v>
      </c>
    </row>
    <row r="43" spans="1:6" x14ac:dyDescent="0.25">
      <c r="A43" s="137"/>
      <c r="B43" s="62" t="s">
        <v>286</v>
      </c>
      <c r="C43" s="63">
        <v>12</v>
      </c>
      <c r="D43" s="64"/>
      <c r="E43" s="64">
        <f t="shared" si="0"/>
        <v>0</v>
      </c>
      <c r="F43" s="73">
        <f t="shared" si="1"/>
        <v>0</v>
      </c>
    </row>
    <row r="44" spans="1:6" x14ac:dyDescent="0.25">
      <c r="A44" s="137"/>
      <c r="B44" s="62" t="s">
        <v>287</v>
      </c>
      <c r="C44" s="63">
        <v>15</v>
      </c>
      <c r="D44" s="64"/>
      <c r="E44" s="64">
        <f t="shared" si="0"/>
        <v>0</v>
      </c>
      <c r="F44" s="73">
        <f t="shared" si="1"/>
        <v>0</v>
      </c>
    </row>
    <row r="45" spans="1:6" x14ac:dyDescent="0.25">
      <c r="A45" s="80"/>
      <c r="B45" s="68" t="s">
        <v>288</v>
      </c>
      <c r="C45" s="69">
        <v>9</v>
      </c>
      <c r="D45" s="70"/>
      <c r="E45" s="70">
        <f t="shared" si="0"/>
        <v>0</v>
      </c>
      <c r="F45" s="71">
        <f t="shared" si="1"/>
        <v>0</v>
      </c>
    </row>
    <row r="46" spans="1:6" x14ac:dyDescent="0.25">
      <c r="A46" s="81"/>
      <c r="B46" s="62"/>
      <c r="C46" s="63"/>
      <c r="D46" s="64"/>
      <c r="E46" s="64"/>
      <c r="F46" s="73"/>
    </row>
    <row r="47" spans="1:6" x14ac:dyDescent="0.25">
      <c r="A47" s="77" t="s">
        <v>338</v>
      </c>
      <c r="B47" s="203" t="s">
        <v>289</v>
      </c>
      <c r="C47" s="65"/>
      <c r="D47" s="66"/>
      <c r="E47" s="66"/>
      <c r="F47" s="67"/>
    </row>
    <row r="48" spans="1:6" x14ac:dyDescent="0.25">
      <c r="A48" s="137"/>
      <c r="B48" s="62" t="s">
        <v>265</v>
      </c>
      <c r="C48" s="63">
        <v>5</v>
      </c>
      <c r="D48" s="64"/>
      <c r="E48" s="64">
        <f t="shared" si="0"/>
        <v>0</v>
      </c>
      <c r="F48" s="73">
        <f t="shared" si="1"/>
        <v>0</v>
      </c>
    </row>
    <row r="49" spans="1:6" x14ac:dyDescent="0.25">
      <c r="A49" s="137"/>
      <c r="B49" s="62" t="s">
        <v>267</v>
      </c>
      <c r="C49" s="63">
        <v>5</v>
      </c>
      <c r="D49" s="64"/>
      <c r="E49" s="64">
        <f t="shared" si="0"/>
        <v>0</v>
      </c>
      <c r="F49" s="73">
        <f t="shared" si="1"/>
        <v>0</v>
      </c>
    </row>
    <row r="50" spans="1:6" x14ac:dyDescent="0.25">
      <c r="A50" s="137"/>
      <c r="B50" s="62" t="s">
        <v>268</v>
      </c>
      <c r="C50" s="63">
        <v>5</v>
      </c>
      <c r="D50" s="64"/>
      <c r="E50" s="64">
        <f t="shared" si="0"/>
        <v>0</v>
      </c>
      <c r="F50" s="73">
        <f t="shared" si="1"/>
        <v>0</v>
      </c>
    </row>
    <row r="51" spans="1:6" x14ac:dyDescent="0.25">
      <c r="A51" s="137"/>
      <c r="B51" s="62" t="s">
        <v>269</v>
      </c>
      <c r="C51" s="63">
        <v>3</v>
      </c>
      <c r="D51" s="64"/>
      <c r="E51" s="64">
        <f t="shared" si="0"/>
        <v>0</v>
      </c>
      <c r="F51" s="73">
        <f t="shared" si="1"/>
        <v>0</v>
      </c>
    </row>
    <row r="52" spans="1:6" x14ac:dyDescent="0.25">
      <c r="A52" s="74"/>
      <c r="B52" s="68" t="s">
        <v>266</v>
      </c>
      <c r="C52" s="69">
        <v>1</v>
      </c>
      <c r="D52" s="70"/>
      <c r="E52" s="70">
        <f t="shared" si="0"/>
        <v>0</v>
      </c>
      <c r="F52" s="71">
        <f t="shared" si="1"/>
        <v>0</v>
      </c>
    </row>
    <row r="53" spans="1:6" x14ac:dyDescent="0.25">
      <c r="A53" s="61"/>
      <c r="B53" s="62"/>
      <c r="C53" s="63"/>
      <c r="D53" s="64"/>
      <c r="E53" s="64"/>
      <c r="F53" s="73"/>
    </row>
    <row r="54" spans="1:6" x14ac:dyDescent="0.25">
      <c r="A54" s="60" t="s">
        <v>346</v>
      </c>
      <c r="B54" s="203" t="s">
        <v>304</v>
      </c>
      <c r="C54" s="65"/>
      <c r="D54" s="66"/>
      <c r="E54" s="66"/>
      <c r="F54" s="67"/>
    </row>
    <row r="55" spans="1:6" x14ac:dyDescent="0.25">
      <c r="A55" s="75"/>
      <c r="B55" s="62" t="s">
        <v>271</v>
      </c>
      <c r="C55" s="63">
        <v>9</v>
      </c>
      <c r="D55" s="64"/>
      <c r="E55" s="64">
        <f>C55*D55</f>
        <v>0</v>
      </c>
      <c r="F55" s="73">
        <f>E55*1.095</f>
        <v>0</v>
      </c>
    </row>
    <row r="56" spans="1:6" x14ac:dyDescent="0.25">
      <c r="A56" s="75"/>
      <c r="B56" s="62" t="s">
        <v>272</v>
      </c>
      <c r="C56" s="63">
        <v>5</v>
      </c>
      <c r="D56" s="64"/>
      <c r="E56" s="64">
        <f>C56*D56</f>
        <v>0</v>
      </c>
      <c r="F56" s="73">
        <f>E56*1.095</f>
        <v>0</v>
      </c>
    </row>
    <row r="57" spans="1:6" x14ac:dyDescent="0.25">
      <c r="A57" s="75"/>
      <c r="B57" s="62" t="s">
        <v>268</v>
      </c>
      <c r="C57" s="63">
        <v>5</v>
      </c>
      <c r="D57" s="64"/>
      <c r="E57" s="64">
        <f>C57*D57</f>
        <v>0</v>
      </c>
      <c r="F57" s="73">
        <f>E57*1.095</f>
        <v>0</v>
      </c>
    </row>
    <row r="58" spans="1:6" x14ac:dyDescent="0.25">
      <c r="A58" s="75"/>
      <c r="B58" s="62" t="s">
        <v>297</v>
      </c>
      <c r="C58" s="63">
        <v>3</v>
      </c>
      <c r="D58" s="64"/>
      <c r="E58" s="64">
        <f>C58*D58</f>
        <v>0</v>
      </c>
      <c r="F58" s="73">
        <f>E58*1.095</f>
        <v>0</v>
      </c>
    </row>
    <row r="59" spans="1:6" x14ac:dyDescent="0.25">
      <c r="A59" s="74"/>
      <c r="B59" s="68" t="s">
        <v>270</v>
      </c>
      <c r="C59" s="69">
        <v>3</v>
      </c>
      <c r="D59" s="70"/>
      <c r="E59" s="70">
        <f>C59*D59</f>
        <v>0</v>
      </c>
      <c r="F59" s="71">
        <f>E59*1.095</f>
        <v>0</v>
      </c>
    </row>
    <row r="60" spans="1:6" x14ac:dyDescent="0.25">
      <c r="A60" s="61"/>
      <c r="B60" s="62"/>
      <c r="C60" s="63"/>
      <c r="D60" s="64"/>
      <c r="E60" s="64"/>
      <c r="F60" s="73"/>
    </row>
    <row r="61" spans="1:6" x14ac:dyDescent="0.25">
      <c r="A61" s="60" t="s">
        <v>400</v>
      </c>
      <c r="B61" s="203" t="s">
        <v>347</v>
      </c>
      <c r="C61" s="65"/>
      <c r="D61" s="66"/>
      <c r="E61" s="66"/>
      <c r="F61" s="67"/>
    </row>
    <row r="62" spans="1:6" x14ac:dyDescent="0.25">
      <c r="A62" s="75"/>
      <c r="B62" s="62" t="s">
        <v>393</v>
      </c>
      <c r="C62" s="63">
        <v>3</v>
      </c>
      <c r="D62" s="64"/>
      <c r="E62" s="64">
        <f>C62*D62</f>
        <v>0</v>
      </c>
      <c r="F62" s="73">
        <f>E62*1.095</f>
        <v>0</v>
      </c>
    </row>
    <row r="63" spans="1:6" x14ac:dyDescent="0.25">
      <c r="A63" s="74"/>
      <c r="B63" s="68" t="s">
        <v>348</v>
      </c>
      <c r="C63" s="69">
        <v>2</v>
      </c>
      <c r="D63" s="70"/>
      <c r="E63" s="64">
        <f>C63*D63</f>
        <v>0</v>
      </c>
      <c r="F63" s="73">
        <f>E63*1.095</f>
        <v>0</v>
      </c>
    </row>
    <row r="64" spans="1:6" x14ac:dyDescent="0.25">
      <c r="B64" s="62"/>
      <c r="C64" s="63"/>
      <c r="D64" s="64"/>
      <c r="E64" s="64"/>
      <c r="F64" s="73"/>
    </row>
    <row r="65" spans="1:7" x14ac:dyDescent="0.25">
      <c r="A65" s="60" t="s">
        <v>402</v>
      </c>
      <c r="B65" s="203" t="s">
        <v>377</v>
      </c>
      <c r="C65" s="65"/>
      <c r="D65" s="66"/>
      <c r="E65" s="66"/>
      <c r="F65" s="67"/>
    </row>
    <row r="66" spans="1:7" x14ac:dyDescent="0.25">
      <c r="A66" s="74"/>
      <c r="B66" s="68" t="s">
        <v>378</v>
      </c>
      <c r="C66" s="69">
        <v>1</v>
      </c>
      <c r="D66" s="70"/>
      <c r="E66" s="70">
        <f>C66*D66</f>
        <v>0</v>
      </c>
      <c r="F66" s="71">
        <f>E66*1.095</f>
        <v>0</v>
      </c>
    </row>
    <row r="67" spans="1:7" x14ac:dyDescent="0.25">
      <c r="A67" s="61"/>
      <c r="B67" s="62"/>
      <c r="C67" s="63"/>
      <c r="D67" s="64"/>
      <c r="E67" s="64"/>
      <c r="F67" s="73"/>
    </row>
    <row r="68" spans="1:7" x14ac:dyDescent="0.25">
      <c r="A68" s="60" t="s">
        <v>13</v>
      </c>
      <c r="B68" s="203" t="s">
        <v>364</v>
      </c>
      <c r="C68" s="65"/>
      <c r="D68" s="66"/>
      <c r="E68" s="66"/>
      <c r="F68" s="67"/>
      <c r="G68" s="61"/>
    </row>
    <row r="69" spans="1:7" x14ac:dyDescent="0.25">
      <c r="A69" s="74"/>
      <c r="B69" s="68" t="s">
        <v>311</v>
      </c>
      <c r="C69" s="76">
        <v>140</v>
      </c>
      <c r="D69" s="70"/>
      <c r="E69" s="70">
        <f t="shared" si="0"/>
        <v>0</v>
      </c>
      <c r="F69" s="71">
        <f t="shared" si="1"/>
        <v>0</v>
      </c>
      <c r="G69" s="61"/>
    </row>
    <row r="70" spans="1:7" x14ac:dyDescent="0.25">
      <c r="A70" s="61"/>
      <c r="B70" s="62"/>
      <c r="C70" s="63"/>
      <c r="D70" s="64"/>
      <c r="E70" s="64"/>
      <c r="F70" s="73"/>
      <c r="G70" s="61"/>
    </row>
    <row r="71" spans="1:7" x14ac:dyDescent="0.25">
      <c r="A71" s="60" t="s">
        <v>337</v>
      </c>
      <c r="B71" s="203" t="s">
        <v>105</v>
      </c>
      <c r="C71" s="65"/>
      <c r="D71" s="66"/>
      <c r="E71" s="66"/>
      <c r="F71" s="67"/>
      <c r="G71" s="61"/>
    </row>
    <row r="72" spans="1:7" x14ac:dyDescent="0.25">
      <c r="A72" s="74"/>
      <c r="B72" s="68" t="s">
        <v>359</v>
      </c>
      <c r="C72" s="69">
        <v>80</v>
      </c>
      <c r="D72" s="70"/>
      <c r="E72" s="70">
        <f t="shared" si="0"/>
        <v>0</v>
      </c>
      <c r="F72" s="71">
        <f t="shared" si="1"/>
        <v>0</v>
      </c>
      <c r="G72" s="61"/>
    </row>
    <row r="73" spans="1:7" x14ac:dyDescent="0.25">
      <c r="A73" s="61"/>
      <c r="B73" s="62"/>
      <c r="C73" s="63"/>
      <c r="D73" s="64"/>
      <c r="E73" s="64"/>
      <c r="F73" s="73"/>
      <c r="G73" s="61"/>
    </row>
    <row r="74" spans="1:7" x14ac:dyDescent="0.25">
      <c r="A74" s="60" t="s">
        <v>339</v>
      </c>
      <c r="B74" s="203" t="s">
        <v>305</v>
      </c>
      <c r="C74" s="65"/>
      <c r="D74" s="66"/>
      <c r="E74" s="66"/>
      <c r="F74" s="67"/>
      <c r="G74" s="61"/>
    </row>
    <row r="75" spans="1:7" x14ac:dyDescent="0.25">
      <c r="A75" s="74"/>
      <c r="B75" s="68" t="s">
        <v>306</v>
      </c>
      <c r="C75" s="76">
        <v>35</v>
      </c>
      <c r="D75" s="70"/>
      <c r="E75" s="70">
        <f t="shared" ref="E75:E91" si="2">C75*D75</f>
        <v>0</v>
      </c>
      <c r="F75" s="71">
        <f t="shared" ref="F75:F91" si="3">E75*1.095</f>
        <v>0</v>
      </c>
      <c r="G75" s="61"/>
    </row>
    <row r="76" spans="1:7" x14ac:dyDescent="0.25">
      <c r="A76" s="61"/>
      <c r="B76" s="62"/>
      <c r="C76" s="63"/>
      <c r="D76" s="64"/>
      <c r="E76" s="64"/>
      <c r="F76" s="73"/>
      <c r="G76" s="61"/>
    </row>
    <row r="77" spans="1:7" x14ac:dyDescent="0.25">
      <c r="A77" s="60" t="s">
        <v>340</v>
      </c>
      <c r="B77" s="203" t="s">
        <v>22</v>
      </c>
      <c r="C77" s="65"/>
      <c r="D77" s="66"/>
      <c r="E77" s="66"/>
      <c r="F77" s="67"/>
      <c r="G77" s="61"/>
    </row>
    <row r="78" spans="1:7" x14ac:dyDescent="0.25">
      <c r="A78" s="74"/>
      <c r="B78" s="68" t="s">
        <v>307</v>
      </c>
      <c r="C78" s="69">
        <v>35</v>
      </c>
      <c r="D78" s="70"/>
      <c r="E78" s="70">
        <f t="shared" si="2"/>
        <v>0</v>
      </c>
      <c r="F78" s="71">
        <f t="shared" si="3"/>
        <v>0</v>
      </c>
      <c r="G78" s="61"/>
    </row>
    <row r="79" spans="1:7" x14ac:dyDescent="0.25">
      <c r="A79" s="61"/>
      <c r="B79" s="62"/>
      <c r="C79" s="63"/>
      <c r="D79" s="64"/>
      <c r="E79" s="64"/>
      <c r="F79" s="73"/>
      <c r="G79" s="61"/>
    </row>
    <row r="80" spans="1:7" x14ac:dyDescent="0.25">
      <c r="A80" s="60" t="s">
        <v>39</v>
      </c>
      <c r="B80" s="203" t="s">
        <v>291</v>
      </c>
      <c r="C80" s="65"/>
      <c r="D80" s="66"/>
      <c r="E80" s="66"/>
      <c r="F80" s="67"/>
    </row>
    <row r="81" spans="1:6" x14ac:dyDescent="0.25">
      <c r="A81" s="75"/>
      <c r="B81" s="62" t="s">
        <v>292</v>
      </c>
      <c r="C81" s="63">
        <v>3</v>
      </c>
      <c r="D81" s="64"/>
      <c r="E81" s="64">
        <f t="shared" si="2"/>
        <v>0</v>
      </c>
      <c r="F81" s="73">
        <f t="shared" si="3"/>
        <v>0</v>
      </c>
    </row>
    <row r="82" spans="1:6" x14ac:dyDescent="0.25">
      <c r="A82" s="74"/>
      <c r="B82" s="68" t="s">
        <v>281</v>
      </c>
      <c r="C82" s="69">
        <v>45</v>
      </c>
      <c r="D82" s="70"/>
      <c r="E82" s="70">
        <f t="shared" si="2"/>
        <v>0</v>
      </c>
      <c r="F82" s="71">
        <f t="shared" si="3"/>
        <v>0</v>
      </c>
    </row>
    <row r="83" spans="1:6" x14ac:dyDescent="0.25">
      <c r="A83" s="75"/>
      <c r="B83" s="62"/>
      <c r="C83" s="63"/>
      <c r="D83" s="64"/>
      <c r="E83" s="64"/>
      <c r="F83" s="73"/>
    </row>
    <row r="84" spans="1:6" x14ac:dyDescent="0.25">
      <c r="A84" s="60" t="s">
        <v>41</v>
      </c>
      <c r="B84" s="203" t="s">
        <v>293</v>
      </c>
      <c r="C84" s="65"/>
      <c r="D84" s="172"/>
      <c r="E84" s="66"/>
      <c r="F84" s="67"/>
    </row>
    <row r="85" spans="1:6" x14ac:dyDescent="0.25">
      <c r="A85" s="75"/>
      <c r="B85" s="62" t="s">
        <v>294</v>
      </c>
      <c r="C85" s="63">
        <v>12</v>
      </c>
      <c r="D85" s="78"/>
      <c r="E85" s="64">
        <f t="shared" si="2"/>
        <v>0</v>
      </c>
      <c r="F85" s="73">
        <f t="shared" si="3"/>
        <v>0</v>
      </c>
    </row>
    <row r="86" spans="1:6" x14ac:dyDescent="0.25">
      <c r="A86" s="74"/>
      <c r="B86" s="68" t="s">
        <v>295</v>
      </c>
      <c r="C86" s="69">
        <v>4</v>
      </c>
      <c r="D86" s="173"/>
      <c r="E86" s="70">
        <f t="shared" si="2"/>
        <v>0</v>
      </c>
      <c r="F86" s="71">
        <f t="shared" si="3"/>
        <v>0</v>
      </c>
    </row>
    <row r="87" spans="1:6" x14ac:dyDescent="0.25">
      <c r="A87" s="75"/>
      <c r="B87" s="62"/>
      <c r="C87" s="63"/>
      <c r="D87" s="64"/>
      <c r="E87" s="64"/>
      <c r="F87" s="73"/>
    </row>
    <row r="88" spans="1:6" x14ac:dyDescent="0.25">
      <c r="A88" s="60" t="s">
        <v>16</v>
      </c>
      <c r="B88" s="203" t="s">
        <v>308</v>
      </c>
      <c r="C88" s="65"/>
      <c r="D88" s="66"/>
      <c r="E88" s="66"/>
      <c r="F88" s="67"/>
    </row>
    <row r="89" spans="1:6" x14ac:dyDescent="0.25">
      <c r="A89" s="75"/>
      <c r="B89" s="62" t="s">
        <v>296</v>
      </c>
      <c r="C89" s="63">
        <v>9</v>
      </c>
      <c r="D89" s="78"/>
      <c r="E89" s="64">
        <f t="shared" si="2"/>
        <v>0</v>
      </c>
      <c r="F89" s="73">
        <f t="shared" si="3"/>
        <v>0</v>
      </c>
    </row>
    <row r="90" spans="1:6" x14ac:dyDescent="0.25">
      <c r="A90" s="75"/>
      <c r="B90" s="62" t="s">
        <v>264</v>
      </c>
      <c r="C90" s="63">
        <v>14</v>
      </c>
      <c r="D90" s="78"/>
      <c r="E90" s="64">
        <f t="shared" si="2"/>
        <v>0</v>
      </c>
      <c r="F90" s="73">
        <f t="shared" si="3"/>
        <v>0</v>
      </c>
    </row>
    <row r="91" spans="1:6" x14ac:dyDescent="0.25">
      <c r="A91" s="74"/>
      <c r="B91" s="68" t="s">
        <v>283</v>
      </c>
      <c r="C91" s="69">
        <v>8</v>
      </c>
      <c r="D91" s="173"/>
      <c r="E91" s="70">
        <f t="shared" si="2"/>
        <v>0</v>
      </c>
      <c r="F91" s="71">
        <f t="shared" si="3"/>
        <v>0</v>
      </c>
    </row>
    <row r="92" spans="1:6" x14ac:dyDescent="0.25">
      <c r="A92" s="75"/>
      <c r="B92" s="62"/>
      <c r="C92" s="63"/>
      <c r="D92" s="64"/>
      <c r="E92" s="64"/>
      <c r="F92" s="73"/>
    </row>
    <row r="93" spans="1:6" x14ac:dyDescent="0.25">
      <c r="A93" s="139" t="s">
        <v>344</v>
      </c>
      <c r="B93" s="207" t="s">
        <v>365</v>
      </c>
      <c r="C93" s="208"/>
      <c r="D93" s="66"/>
      <c r="E93" s="66"/>
      <c r="F93" s="67"/>
    </row>
    <row r="94" spans="1:6" x14ac:dyDescent="0.25">
      <c r="A94" s="74"/>
      <c r="B94" s="68" t="s">
        <v>341</v>
      </c>
      <c r="C94" s="69">
        <v>2</v>
      </c>
      <c r="D94" s="70"/>
      <c r="E94" s="70">
        <f>C94*D94</f>
        <v>0</v>
      </c>
      <c r="F94" s="71">
        <f>E94*1.095</f>
        <v>0</v>
      </c>
    </row>
    <row r="95" spans="1:6" x14ac:dyDescent="0.25">
      <c r="A95" s="75"/>
      <c r="B95" s="62"/>
      <c r="C95" s="63"/>
      <c r="D95" s="64"/>
      <c r="E95" s="64"/>
      <c r="F95" s="73"/>
    </row>
    <row r="96" spans="1:6" x14ac:dyDescent="0.25">
      <c r="A96" s="60" t="s">
        <v>345</v>
      </c>
      <c r="B96" s="203" t="s">
        <v>366</v>
      </c>
      <c r="C96" s="65"/>
      <c r="D96" s="66"/>
      <c r="E96" s="66"/>
      <c r="F96" s="67"/>
    </row>
    <row r="97" spans="1:6" x14ac:dyDescent="0.25">
      <c r="A97" s="74"/>
      <c r="B97" s="68" t="s">
        <v>357</v>
      </c>
      <c r="C97" s="69">
        <v>10</v>
      </c>
      <c r="D97" s="70"/>
      <c r="E97" s="70">
        <f>C97*D97</f>
        <v>0</v>
      </c>
      <c r="F97" s="71">
        <f>E97*1.095</f>
        <v>0</v>
      </c>
    </row>
    <row r="98" spans="1:6" x14ac:dyDescent="0.25">
      <c r="A98" s="75"/>
      <c r="B98" s="62"/>
      <c r="C98" s="63"/>
      <c r="D98" s="64"/>
      <c r="E98" s="64"/>
      <c r="F98" s="73"/>
    </row>
    <row r="99" spans="1:6" ht="30" x14ac:dyDescent="0.25">
      <c r="A99" s="60" t="s">
        <v>46</v>
      </c>
      <c r="B99" s="218" t="s">
        <v>356</v>
      </c>
      <c r="C99" s="65"/>
      <c r="D99" s="66"/>
      <c r="E99" s="66"/>
      <c r="F99" s="67"/>
    </row>
    <row r="100" spans="1:6" x14ac:dyDescent="0.25">
      <c r="A100" s="74"/>
      <c r="B100" s="68" t="s">
        <v>357</v>
      </c>
      <c r="C100" s="69">
        <v>3</v>
      </c>
      <c r="D100" s="70"/>
      <c r="E100" s="70">
        <f>C100*D100</f>
        <v>0</v>
      </c>
      <c r="F100" s="71">
        <f>E100*1.095</f>
        <v>0</v>
      </c>
    </row>
    <row r="101" spans="1:6" x14ac:dyDescent="0.25">
      <c r="A101" s="61"/>
      <c r="B101" s="62"/>
      <c r="C101" s="63"/>
      <c r="D101" s="64"/>
      <c r="E101" s="64"/>
      <c r="F101" s="64"/>
    </row>
    <row r="102" spans="1:6" x14ac:dyDescent="0.25">
      <c r="A102" s="60" t="s">
        <v>360</v>
      </c>
      <c r="B102" s="203" t="s">
        <v>361</v>
      </c>
      <c r="C102" s="209"/>
      <c r="D102" s="66"/>
      <c r="E102" s="66"/>
      <c r="F102" s="67"/>
    </row>
    <row r="103" spans="1:6" x14ac:dyDescent="0.25">
      <c r="A103" s="74"/>
      <c r="B103" s="68" t="s">
        <v>395</v>
      </c>
      <c r="C103" s="69">
        <v>30</v>
      </c>
      <c r="D103" s="70"/>
      <c r="E103" s="70">
        <f>C103*D103</f>
        <v>0</v>
      </c>
      <c r="F103" s="71">
        <f>E103*1.095</f>
        <v>0</v>
      </c>
    </row>
    <row r="104" spans="1:6" x14ac:dyDescent="0.25">
      <c r="A104" s="61"/>
      <c r="B104" s="62"/>
      <c r="C104" s="63"/>
      <c r="D104" s="64"/>
      <c r="E104" s="64"/>
      <c r="F104" s="64"/>
    </row>
    <row r="105" spans="1:6" x14ac:dyDescent="0.25">
      <c r="A105" s="60" t="s">
        <v>19</v>
      </c>
      <c r="B105" s="203" t="s">
        <v>362</v>
      </c>
      <c r="C105" s="209"/>
      <c r="D105" s="66"/>
      <c r="E105" s="66"/>
      <c r="F105" s="67"/>
    </row>
    <row r="106" spans="1:6" x14ac:dyDescent="0.25">
      <c r="A106" s="74"/>
      <c r="B106" s="68" t="s">
        <v>394</v>
      </c>
      <c r="C106" s="69">
        <v>6</v>
      </c>
      <c r="D106" s="70"/>
      <c r="E106" s="70">
        <f>C106*D106</f>
        <v>0</v>
      </c>
      <c r="F106" s="71">
        <f>E106*1.095</f>
        <v>0</v>
      </c>
    </row>
    <row r="107" spans="1:6" x14ac:dyDescent="0.25">
      <c r="A107" s="61"/>
      <c r="B107" s="62"/>
      <c r="C107" s="63"/>
      <c r="D107" s="64"/>
      <c r="E107" s="64"/>
      <c r="F107" s="73"/>
    </row>
    <row r="108" spans="1:6" x14ac:dyDescent="0.25">
      <c r="A108" s="60" t="s">
        <v>379</v>
      </c>
      <c r="B108" s="203" t="s">
        <v>386</v>
      </c>
      <c r="C108" s="65"/>
      <c r="D108" s="66"/>
      <c r="E108" s="66"/>
      <c r="F108" s="67">
        <f t="shared" ref="F108:F117" si="4">E108*1.095</f>
        <v>0</v>
      </c>
    </row>
    <row r="109" spans="1:6" x14ac:dyDescent="0.25">
      <c r="A109" s="75"/>
      <c r="B109" s="62" t="s">
        <v>380</v>
      </c>
      <c r="C109" s="63">
        <v>30</v>
      </c>
      <c r="D109" s="64"/>
      <c r="E109" s="64">
        <f t="shared" ref="E109:E117" si="5">C109*D109</f>
        <v>0</v>
      </c>
      <c r="F109" s="73">
        <f t="shared" si="4"/>
        <v>0</v>
      </c>
    </row>
    <row r="110" spans="1:6" x14ac:dyDescent="0.25">
      <c r="A110" s="75"/>
      <c r="B110" s="201" t="s">
        <v>381</v>
      </c>
      <c r="C110" s="63">
        <v>7</v>
      </c>
      <c r="D110" s="64"/>
      <c r="E110" s="64">
        <f t="shared" si="5"/>
        <v>0</v>
      </c>
      <c r="F110" s="73">
        <f t="shared" si="4"/>
        <v>0</v>
      </c>
    </row>
    <row r="111" spans="1:6" x14ac:dyDescent="0.25">
      <c r="A111" s="75"/>
      <c r="B111" s="62" t="s">
        <v>382</v>
      </c>
      <c r="C111" s="63">
        <v>7</v>
      </c>
      <c r="D111" s="64"/>
      <c r="E111" s="64">
        <f t="shared" si="5"/>
        <v>0</v>
      </c>
      <c r="F111" s="73">
        <f t="shared" si="4"/>
        <v>0</v>
      </c>
    </row>
    <row r="112" spans="1:6" x14ac:dyDescent="0.25">
      <c r="A112" s="75"/>
      <c r="B112" s="201" t="s">
        <v>383</v>
      </c>
      <c r="C112" s="63">
        <v>7</v>
      </c>
      <c r="D112" s="64"/>
      <c r="E112" s="64">
        <f t="shared" si="5"/>
        <v>0</v>
      </c>
      <c r="F112" s="73">
        <f t="shared" si="4"/>
        <v>0</v>
      </c>
    </row>
    <row r="113" spans="1:6" x14ac:dyDescent="0.25">
      <c r="A113" s="75"/>
      <c r="B113" s="201" t="s">
        <v>384</v>
      </c>
      <c r="C113" s="63">
        <v>20</v>
      </c>
      <c r="D113" s="64"/>
      <c r="E113" s="64">
        <f t="shared" si="5"/>
        <v>0</v>
      </c>
      <c r="F113" s="73">
        <f t="shared" si="4"/>
        <v>0</v>
      </c>
    </row>
    <row r="114" spans="1:6" x14ac:dyDescent="0.25">
      <c r="A114" s="74"/>
      <c r="B114" s="210" t="s">
        <v>385</v>
      </c>
      <c r="C114" s="69">
        <v>12</v>
      </c>
      <c r="D114" s="70"/>
      <c r="E114" s="70">
        <f t="shared" si="5"/>
        <v>0</v>
      </c>
      <c r="F114" s="71">
        <f t="shared" si="4"/>
        <v>0</v>
      </c>
    </row>
    <row r="115" spans="1:6" x14ac:dyDescent="0.25">
      <c r="A115" s="61"/>
      <c r="C115" s="63"/>
      <c r="D115" s="64"/>
      <c r="E115" s="64"/>
      <c r="F115" s="64"/>
    </row>
    <row r="116" spans="1:6" x14ac:dyDescent="0.25">
      <c r="A116" s="60" t="s">
        <v>387</v>
      </c>
      <c r="B116" s="203" t="s">
        <v>388</v>
      </c>
      <c r="C116" s="65"/>
      <c r="D116" s="66"/>
      <c r="E116" s="66"/>
      <c r="F116" s="67"/>
    </row>
    <row r="117" spans="1:6" x14ac:dyDescent="0.25">
      <c r="A117" s="74"/>
      <c r="B117" s="210" t="s">
        <v>389</v>
      </c>
      <c r="C117" s="69">
        <v>45</v>
      </c>
      <c r="D117" s="70"/>
      <c r="E117" s="70">
        <f t="shared" si="5"/>
        <v>0</v>
      </c>
      <c r="F117" s="71">
        <f t="shared" si="4"/>
        <v>0</v>
      </c>
    </row>
    <row r="118" spans="1:6" x14ac:dyDescent="0.25">
      <c r="A118" s="61"/>
      <c r="B118" s="62"/>
      <c r="C118" s="61"/>
      <c r="D118" s="64"/>
      <c r="E118" s="64"/>
      <c r="F118" s="64"/>
    </row>
    <row r="119" spans="1:6" x14ac:dyDescent="0.25">
      <c r="A119" s="82"/>
      <c r="B119" s="83" t="s">
        <v>23</v>
      </c>
      <c r="C119" s="61"/>
      <c r="D119" s="84"/>
      <c r="E119" s="64">
        <f>SUM(E4:E117)</f>
        <v>0</v>
      </c>
      <c r="F119" s="84">
        <f>SUM(F5:F117)</f>
        <v>0</v>
      </c>
    </row>
    <row r="120" spans="1:6" x14ac:dyDescent="0.25">
      <c r="A120" s="61"/>
      <c r="B120" s="83" t="s">
        <v>172</v>
      </c>
      <c r="C120" s="82"/>
      <c r="D120" s="84"/>
      <c r="E120" s="64">
        <v>0</v>
      </c>
      <c r="F120" s="84">
        <f>F119*1.22</f>
        <v>0</v>
      </c>
    </row>
    <row r="121" spans="1:6" x14ac:dyDescent="0.25">
      <c r="A121" s="61"/>
      <c r="B121" s="62"/>
      <c r="C121" s="61"/>
      <c r="D121" s="64"/>
      <c r="E121" s="64"/>
      <c r="F121" s="64"/>
    </row>
    <row r="122" spans="1:6" x14ac:dyDescent="0.25">
      <c r="A122" s="61"/>
      <c r="B122" s="62"/>
      <c r="C122" s="61"/>
      <c r="D122" s="64"/>
      <c r="E122" s="64"/>
      <c r="F122" s="64"/>
    </row>
    <row r="123" spans="1:6" x14ac:dyDescent="0.25">
      <c r="A123" s="61"/>
      <c r="B123" s="62"/>
      <c r="C123" s="61"/>
      <c r="D123" s="64"/>
      <c r="E123" s="64"/>
      <c r="F123" s="64"/>
    </row>
    <row r="124" spans="1:6" x14ac:dyDescent="0.25">
      <c r="A124" s="61"/>
      <c r="B124" s="62"/>
      <c r="C124" s="61"/>
      <c r="D124" s="64"/>
      <c r="E124" s="64"/>
      <c r="F124" s="64"/>
    </row>
    <row r="125" spans="1:6" x14ac:dyDescent="0.25">
      <c r="A125" s="82" t="s">
        <v>24</v>
      </c>
      <c r="B125" s="62"/>
      <c r="C125" s="215" t="s">
        <v>7</v>
      </c>
      <c r="D125" s="64"/>
      <c r="E125" s="64"/>
      <c r="F125" s="64"/>
    </row>
    <row r="126" spans="1:6" ht="30" x14ac:dyDescent="0.25">
      <c r="A126" s="61"/>
      <c r="B126" s="62"/>
      <c r="C126" s="63"/>
      <c r="D126" s="216" t="s">
        <v>8</v>
      </c>
      <c r="E126" s="216" t="s">
        <v>9</v>
      </c>
      <c r="F126" s="216" t="s">
        <v>10</v>
      </c>
    </row>
    <row r="127" spans="1:6" x14ac:dyDescent="0.25">
      <c r="A127" s="61" t="s">
        <v>353</v>
      </c>
      <c r="B127" s="62"/>
      <c r="C127" s="63">
        <v>170</v>
      </c>
      <c r="D127" s="64"/>
      <c r="E127" s="64">
        <f>D127*C127</f>
        <v>0</v>
      </c>
      <c r="F127" s="78">
        <f>E127*122/100</f>
        <v>0</v>
      </c>
    </row>
    <row r="128" spans="1:6" x14ac:dyDescent="0.25">
      <c r="A128" s="61" t="s">
        <v>352</v>
      </c>
      <c r="B128" s="62"/>
      <c r="C128" s="63">
        <v>10</v>
      </c>
      <c r="D128" s="64"/>
      <c r="E128" s="64">
        <f>D128*C128</f>
        <v>0</v>
      </c>
      <c r="F128" s="78">
        <f>E128*122/100</f>
        <v>0</v>
      </c>
    </row>
    <row r="129" spans="1:6" x14ac:dyDescent="0.25">
      <c r="A129" s="61" t="s">
        <v>25</v>
      </c>
      <c r="B129" s="62"/>
      <c r="C129" s="63">
        <v>25</v>
      </c>
      <c r="D129" s="64"/>
      <c r="E129" s="64">
        <f t="shared" ref="E129:E137" si="6">D129*C129</f>
        <v>0</v>
      </c>
      <c r="F129" s="78">
        <f t="shared" ref="F129:F137" si="7">E129*122/100</f>
        <v>0</v>
      </c>
    </row>
    <row r="130" spans="1:6" x14ac:dyDescent="0.25">
      <c r="A130" s="85" t="s">
        <v>350</v>
      </c>
      <c r="B130" s="62"/>
      <c r="C130" s="63">
        <v>5</v>
      </c>
      <c r="D130" s="64"/>
      <c r="E130" s="64">
        <f t="shared" si="6"/>
        <v>0</v>
      </c>
      <c r="F130" s="78">
        <f t="shared" si="7"/>
        <v>0</v>
      </c>
    </row>
    <row r="131" spans="1:6" x14ac:dyDescent="0.25">
      <c r="A131" s="61" t="s">
        <v>349</v>
      </c>
      <c r="B131" s="62"/>
      <c r="C131" s="63">
        <v>10</v>
      </c>
      <c r="D131" s="64"/>
      <c r="E131" s="64">
        <f t="shared" si="6"/>
        <v>0</v>
      </c>
      <c r="F131" s="78">
        <f t="shared" si="7"/>
        <v>0</v>
      </c>
    </row>
    <row r="132" spans="1:6" x14ac:dyDescent="0.25">
      <c r="A132" s="61" t="s">
        <v>351</v>
      </c>
      <c r="B132" s="62"/>
      <c r="C132" s="63">
        <v>5</v>
      </c>
      <c r="D132" s="64"/>
      <c r="E132" s="64">
        <f t="shared" si="6"/>
        <v>0</v>
      </c>
      <c r="F132" s="78">
        <f t="shared" si="7"/>
        <v>0</v>
      </c>
    </row>
    <row r="133" spans="1:6" x14ac:dyDescent="0.25">
      <c r="A133" s="61" t="s">
        <v>173</v>
      </c>
      <c r="B133" s="62"/>
      <c r="C133" s="63">
        <v>2</v>
      </c>
      <c r="D133" s="64"/>
      <c r="E133" s="64">
        <f t="shared" si="6"/>
        <v>0</v>
      </c>
      <c r="F133" s="78">
        <f t="shared" si="7"/>
        <v>0</v>
      </c>
    </row>
    <row r="134" spans="1:6" x14ac:dyDescent="0.25">
      <c r="A134" s="61" t="s">
        <v>174</v>
      </c>
      <c r="B134" s="62"/>
      <c r="C134" s="63">
        <v>2</v>
      </c>
      <c r="D134" s="64"/>
      <c r="E134" s="64">
        <f t="shared" si="6"/>
        <v>0</v>
      </c>
      <c r="F134" s="78">
        <f t="shared" si="7"/>
        <v>0</v>
      </c>
    </row>
    <row r="135" spans="1:6" x14ac:dyDescent="0.25">
      <c r="A135" s="61" t="s">
        <v>107</v>
      </c>
      <c r="B135" s="62"/>
      <c r="C135" s="63">
        <v>8</v>
      </c>
      <c r="D135" s="64"/>
      <c r="E135" s="64">
        <f t="shared" si="6"/>
        <v>0</v>
      </c>
      <c r="F135" s="78">
        <f t="shared" si="7"/>
        <v>0</v>
      </c>
    </row>
    <row r="136" spans="1:6" x14ac:dyDescent="0.25">
      <c r="A136" s="61" t="s">
        <v>108</v>
      </c>
      <c r="B136" s="62"/>
      <c r="C136" s="63">
        <v>5</v>
      </c>
      <c r="D136" s="64"/>
      <c r="E136" s="64">
        <f t="shared" si="6"/>
        <v>0</v>
      </c>
      <c r="F136" s="78">
        <f t="shared" si="7"/>
        <v>0</v>
      </c>
    </row>
    <row r="137" spans="1:6" x14ac:dyDescent="0.25">
      <c r="A137" s="61" t="s">
        <v>390</v>
      </c>
      <c r="B137" s="62"/>
      <c r="C137" s="63">
        <v>10</v>
      </c>
      <c r="D137" s="64"/>
      <c r="E137" s="64">
        <f t="shared" si="6"/>
        <v>0</v>
      </c>
      <c r="F137" s="78">
        <f t="shared" si="7"/>
        <v>0</v>
      </c>
    </row>
    <row r="138" spans="1:6" x14ac:dyDescent="0.25">
      <c r="A138" s="82" t="s">
        <v>26</v>
      </c>
      <c r="B138" s="83"/>
      <c r="C138" s="61"/>
      <c r="D138" s="84"/>
      <c r="E138" s="84">
        <f>SUM(E127:E137)</f>
        <v>0</v>
      </c>
      <c r="F138" s="84">
        <f>SUM(F127:F137)</f>
        <v>0</v>
      </c>
    </row>
    <row r="139" spans="1:6" x14ac:dyDescent="0.25">
      <c r="A139" s="61"/>
      <c r="B139" s="62"/>
      <c r="C139" s="61"/>
      <c r="D139" s="64"/>
      <c r="E139" s="64"/>
      <c r="F139" s="64"/>
    </row>
    <row r="140" spans="1:6" x14ac:dyDescent="0.25">
      <c r="A140" s="61"/>
      <c r="B140" s="62"/>
      <c r="C140" s="61"/>
      <c r="D140" s="64"/>
      <c r="E140" s="64" t="s">
        <v>175</v>
      </c>
      <c r="F140" s="64" t="s">
        <v>176</v>
      </c>
    </row>
    <row r="141" spans="1:6" x14ac:dyDescent="0.25">
      <c r="A141" s="61" t="s">
        <v>177</v>
      </c>
      <c r="B141" s="62"/>
      <c r="C141" s="61"/>
      <c r="D141" s="64"/>
      <c r="E141" s="64"/>
      <c r="F141" s="64">
        <f>E141*122/100</f>
        <v>0</v>
      </c>
    </row>
    <row r="142" spans="1:6" x14ac:dyDescent="0.25">
      <c r="A142" s="61" t="s">
        <v>27</v>
      </c>
      <c r="B142" s="62"/>
      <c r="C142" s="82"/>
      <c r="D142" s="64"/>
      <c r="E142" s="64"/>
      <c r="F142" s="64">
        <f>E142*122/100</f>
        <v>0</v>
      </c>
    </row>
    <row r="143" spans="1:6" x14ac:dyDescent="0.25">
      <c r="A143" s="82" t="s">
        <v>28</v>
      </c>
      <c r="B143" s="83"/>
      <c r="C143" s="61"/>
      <c r="D143" s="84"/>
      <c r="E143" s="84">
        <f>E141+E142</f>
        <v>0</v>
      </c>
      <c r="F143" s="84">
        <f>E143*122/100</f>
        <v>0</v>
      </c>
    </row>
    <row r="144" spans="1:6" x14ac:dyDescent="0.25">
      <c r="A144" s="61"/>
      <c r="B144" s="62"/>
      <c r="C144" s="61"/>
      <c r="D144" s="64"/>
      <c r="E144" s="64"/>
      <c r="F144" s="64"/>
    </row>
    <row r="145" spans="1:6" x14ac:dyDescent="0.25">
      <c r="A145" s="61"/>
      <c r="B145" s="62"/>
      <c r="C145" s="61"/>
      <c r="D145" s="64"/>
      <c r="E145" s="64"/>
      <c r="F145" s="64"/>
    </row>
    <row r="146" spans="1:6" x14ac:dyDescent="0.25">
      <c r="A146" s="61" t="s">
        <v>2</v>
      </c>
      <c r="B146" s="62"/>
      <c r="C146" s="61"/>
      <c r="D146" s="217" t="s">
        <v>178</v>
      </c>
      <c r="E146" s="217" t="s">
        <v>179</v>
      </c>
      <c r="F146" s="217" t="s">
        <v>126</v>
      </c>
    </row>
    <row r="147" spans="1:6" x14ac:dyDescent="0.25">
      <c r="A147" s="61" t="s">
        <v>5</v>
      </c>
      <c r="B147" s="62"/>
      <c r="C147" s="61"/>
      <c r="D147" s="64">
        <f>E138+E143+E120</f>
        <v>0</v>
      </c>
      <c r="E147" s="64">
        <f>D147*22%</f>
        <v>0</v>
      </c>
      <c r="F147" s="64">
        <f>D147+E147</f>
        <v>0</v>
      </c>
    </row>
    <row r="148" spans="1:6" x14ac:dyDescent="0.25">
      <c r="A148" s="61" t="s">
        <v>124</v>
      </c>
      <c r="B148" s="62"/>
      <c r="C148" s="82"/>
      <c r="D148" s="64">
        <f>E119</f>
        <v>0</v>
      </c>
      <c r="E148" s="64">
        <f>D148*9.5%</f>
        <v>0</v>
      </c>
      <c r="F148" s="64">
        <f>D148+E148</f>
        <v>0</v>
      </c>
    </row>
    <row r="149" spans="1:6" x14ac:dyDescent="0.25">
      <c r="A149" s="82" t="s">
        <v>30</v>
      </c>
      <c r="B149" s="83"/>
      <c r="C149" s="61"/>
      <c r="D149" s="84">
        <f>D147+D148</f>
        <v>0</v>
      </c>
      <c r="E149" s="84">
        <f>E147+E148</f>
        <v>0</v>
      </c>
      <c r="F149" s="84">
        <f>F147+F148</f>
        <v>0</v>
      </c>
    </row>
    <row r="152" spans="1:6" x14ac:dyDescent="0.25">
      <c r="B152" s="201" t="s">
        <v>137</v>
      </c>
      <c r="D152" s="201" t="s">
        <v>180</v>
      </c>
      <c r="F152" s="201" t="s">
        <v>166</v>
      </c>
    </row>
  </sheetData>
  <mergeCells count="1">
    <mergeCell ref="D2:F2"/>
  </mergeCells>
  <pageMargins left="0.7" right="0.7" top="0.45" bottom="0.49" header="0.3" footer="0.3"/>
  <pageSetup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71C7-2483-431F-A4BB-2AC19A496DE5}">
  <dimension ref="A1:BW163"/>
  <sheetViews>
    <sheetView tabSelected="1" topLeftCell="A126" workbookViewId="0">
      <selection activeCell="G135" sqref="G135"/>
    </sheetView>
  </sheetViews>
  <sheetFormatPr defaultColWidth="8.85546875" defaultRowHeight="15" x14ac:dyDescent="0.25"/>
  <cols>
    <col min="1" max="1" width="7.140625" style="201" customWidth="1"/>
    <col min="2" max="2" width="54.42578125" style="201" customWidth="1"/>
    <col min="3" max="3" width="15.42578125" style="201" customWidth="1"/>
    <col min="4" max="4" width="10.140625" style="201" bestFit="1" customWidth="1"/>
    <col min="5" max="5" width="15.28515625" style="201" customWidth="1"/>
    <col min="6" max="6" width="14.140625" style="201" customWidth="1"/>
    <col min="7" max="7" width="62.140625" style="201" customWidth="1"/>
  </cols>
  <sheetData>
    <row r="1" spans="1:7" x14ac:dyDescent="0.25">
      <c r="A1" s="200"/>
      <c r="B1" s="200" t="s">
        <v>397</v>
      </c>
      <c r="C1" s="200"/>
      <c r="D1" s="200"/>
      <c r="E1" s="200"/>
      <c r="F1" s="200"/>
      <c r="G1" s="200" t="s">
        <v>183</v>
      </c>
    </row>
    <row r="2" spans="1:7" x14ac:dyDescent="0.25">
      <c r="B2" s="202"/>
      <c r="D2" s="248" t="s">
        <v>363</v>
      </c>
      <c r="E2" s="249"/>
      <c r="F2" s="250"/>
    </row>
    <row r="3" spans="1:7" ht="30" x14ac:dyDescent="0.25">
      <c r="A3" s="58"/>
      <c r="B3" s="59"/>
      <c r="C3" s="211" t="s">
        <v>404</v>
      </c>
      <c r="D3" s="212" t="s">
        <v>8</v>
      </c>
      <c r="E3" s="212" t="s">
        <v>9</v>
      </c>
      <c r="F3" s="213" t="s">
        <v>10</v>
      </c>
    </row>
    <row r="4" spans="1:7" x14ac:dyDescent="0.25">
      <c r="A4" s="60" t="s">
        <v>32</v>
      </c>
      <c r="B4" s="203" t="s">
        <v>12</v>
      </c>
      <c r="C4" s="214"/>
      <c r="D4" s="66"/>
      <c r="E4" s="66"/>
      <c r="F4" s="67"/>
      <c r="G4" s="98"/>
    </row>
    <row r="5" spans="1:7" x14ac:dyDescent="0.25">
      <c r="A5" s="72"/>
      <c r="B5" s="62" t="s">
        <v>300</v>
      </c>
      <c r="C5" s="63">
        <v>10</v>
      </c>
      <c r="D5" s="64"/>
      <c r="E5" s="64">
        <f>C5*D5</f>
        <v>0</v>
      </c>
      <c r="F5" s="73">
        <f>E5*1.095</f>
        <v>0</v>
      </c>
    </row>
    <row r="6" spans="1:7" x14ac:dyDescent="0.25">
      <c r="A6" s="194"/>
      <c r="B6" s="68"/>
      <c r="C6" s="69"/>
      <c r="D6" s="70"/>
      <c r="E6" s="70"/>
      <c r="F6" s="71"/>
    </row>
    <row r="7" spans="1:7" x14ac:dyDescent="0.25">
      <c r="A7" s="60" t="s">
        <v>331</v>
      </c>
      <c r="B7" s="204" t="s">
        <v>312</v>
      </c>
      <c r="C7" s="65"/>
      <c r="D7" s="66"/>
      <c r="E7" s="66"/>
      <c r="F7" s="67"/>
      <c r="G7" s="98"/>
    </row>
    <row r="8" spans="1:7" x14ac:dyDescent="0.25">
      <c r="A8" s="72"/>
      <c r="B8" s="205" t="s">
        <v>405</v>
      </c>
      <c r="C8" s="63">
        <v>100</v>
      </c>
      <c r="D8" s="64"/>
      <c r="E8" s="64">
        <f>C8*D8</f>
        <v>0</v>
      </c>
      <c r="F8" s="73">
        <f>E8*1.095</f>
        <v>0</v>
      </c>
    </row>
    <row r="9" spans="1:7" x14ac:dyDescent="0.25">
      <c r="A9" s="74"/>
      <c r="B9" s="142"/>
      <c r="C9" s="69">
        <v>0</v>
      </c>
      <c r="D9" s="70"/>
      <c r="E9" s="70">
        <f t="shared" ref="E9:E79" si="0">C9*D9</f>
        <v>0</v>
      </c>
      <c r="F9" s="71">
        <f t="shared" ref="F9:F79" si="1">E9*1.095</f>
        <v>0</v>
      </c>
    </row>
    <row r="10" spans="1:7" x14ac:dyDescent="0.25">
      <c r="A10" s="61"/>
      <c r="B10" s="62"/>
      <c r="C10" s="63"/>
      <c r="D10" s="64"/>
      <c r="E10" s="64"/>
      <c r="F10" s="73"/>
    </row>
    <row r="11" spans="1:7" x14ac:dyDescent="0.25">
      <c r="A11" s="60" t="s">
        <v>330</v>
      </c>
      <c r="B11" s="203" t="s">
        <v>301</v>
      </c>
      <c r="C11" s="65"/>
      <c r="D11" s="66"/>
      <c r="E11" s="66"/>
      <c r="F11" s="67"/>
    </row>
    <row r="12" spans="1:7" x14ac:dyDescent="0.25">
      <c r="A12" s="75"/>
      <c r="B12" s="62" t="s">
        <v>261</v>
      </c>
      <c r="C12" s="63">
        <v>2</v>
      </c>
      <c r="D12" s="64"/>
      <c r="E12" s="64">
        <f t="shared" si="0"/>
        <v>0</v>
      </c>
      <c r="F12" s="73">
        <f t="shared" si="1"/>
        <v>0</v>
      </c>
    </row>
    <row r="13" spans="1:7" x14ac:dyDescent="0.25">
      <c r="A13" s="75"/>
      <c r="B13" s="62" t="s">
        <v>263</v>
      </c>
      <c r="C13" s="63">
        <v>2</v>
      </c>
      <c r="D13" s="64"/>
      <c r="E13" s="64">
        <f t="shared" si="0"/>
        <v>0</v>
      </c>
      <c r="F13" s="73">
        <f t="shared" si="1"/>
        <v>0</v>
      </c>
    </row>
    <row r="14" spans="1:7" x14ac:dyDescent="0.25">
      <c r="A14" s="75"/>
      <c r="B14" s="62" t="s">
        <v>262</v>
      </c>
      <c r="C14" s="63">
        <v>2</v>
      </c>
      <c r="D14" s="64"/>
      <c r="E14" s="64">
        <f t="shared" si="0"/>
        <v>0</v>
      </c>
      <c r="F14" s="73">
        <f t="shared" si="1"/>
        <v>0</v>
      </c>
    </row>
    <row r="15" spans="1:7" x14ac:dyDescent="0.25">
      <c r="A15" s="74"/>
      <c r="B15" s="68" t="s">
        <v>403</v>
      </c>
      <c r="C15" s="69">
        <v>15</v>
      </c>
      <c r="D15" s="70"/>
      <c r="E15" s="70">
        <f t="shared" si="0"/>
        <v>0</v>
      </c>
      <c r="F15" s="71">
        <f t="shared" si="1"/>
        <v>0</v>
      </c>
    </row>
    <row r="16" spans="1:7" x14ac:dyDescent="0.25">
      <c r="A16" s="61"/>
      <c r="B16" s="62"/>
      <c r="C16" s="63"/>
      <c r="D16" s="64"/>
      <c r="E16" s="64"/>
      <c r="F16" s="73"/>
    </row>
    <row r="17" spans="1:75" x14ac:dyDescent="0.25">
      <c r="A17" s="60" t="s">
        <v>34</v>
      </c>
      <c r="B17" s="203" t="s">
        <v>15</v>
      </c>
      <c r="C17" s="65"/>
      <c r="D17" s="66"/>
      <c r="E17" s="66"/>
      <c r="F17" s="67"/>
    </row>
    <row r="18" spans="1:75" x14ac:dyDescent="0.25">
      <c r="A18" s="75"/>
      <c r="B18" s="62" t="s">
        <v>260</v>
      </c>
      <c r="C18" s="63">
        <v>2</v>
      </c>
      <c r="D18" s="64"/>
      <c r="E18" s="64">
        <f t="shared" si="0"/>
        <v>0</v>
      </c>
      <c r="F18" s="73">
        <f t="shared" si="1"/>
        <v>0</v>
      </c>
    </row>
    <row r="19" spans="1:75" x14ac:dyDescent="0.25">
      <c r="A19" s="75"/>
      <c r="B19" s="62" t="s">
        <v>406</v>
      </c>
      <c r="C19" s="63">
        <v>40</v>
      </c>
      <c r="D19" s="64"/>
      <c r="E19" s="64">
        <f t="shared" si="0"/>
        <v>0</v>
      </c>
      <c r="F19" s="73">
        <f t="shared" si="1"/>
        <v>0</v>
      </c>
    </row>
    <row r="20" spans="1:75" x14ac:dyDescent="0.25">
      <c r="A20" s="74"/>
      <c r="B20" s="68" t="s">
        <v>310</v>
      </c>
      <c r="C20" s="69">
        <v>2</v>
      </c>
      <c r="D20" s="70"/>
      <c r="E20" s="70">
        <f t="shared" si="0"/>
        <v>0</v>
      </c>
      <c r="F20" s="71">
        <f t="shared" si="1"/>
        <v>0</v>
      </c>
    </row>
    <row r="21" spans="1:75" x14ac:dyDescent="0.25">
      <c r="A21" s="61"/>
      <c r="B21" s="62"/>
      <c r="C21" s="63"/>
      <c r="D21" s="64"/>
      <c r="E21" s="64"/>
      <c r="F21" s="73"/>
    </row>
    <row r="22" spans="1:75" x14ac:dyDescent="0.25">
      <c r="A22" s="60" t="s">
        <v>333</v>
      </c>
      <c r="B22" s="203" t="s">
        <v>398</v>
      </c>
      <c r="C22" s="65"/>
      <c r="D22" s="66"/>
      <c r="E22" s="66"/>
      <c r="F22" s="67"/>
    </row>
    <row r="23" spans="1:75" x14ac:dyDescent="0.25">
      <c r="A23" s="75"/>
      <c r="B23" s="167" t="s">
        <v>408</v>
      </c>
      <c r="C23" s="63">
        <v>2</v>
      </c>
      <c r="D23" s="64"/>
      <c r="E23" s="64">
        <f>C23*D23</f>
        <v>0</v>
      </c>
      <c r="F23" s="73">
        <f>E23*1.095</f>
        <v>0</v>
      </c>
    </row>
    <row r="24" spans="1:75" x14ac:dyDescent="0.25">
      <c r="A24" s="75"/>
      <c r="B24" s="167" t="s">
        <v>410</v>
      </c>
      <c r="C24" s="63">
        <v>30</v>
      </c>
      <c r="D24" s="64"/>
      <c r="E24" s="64">
        <f t="shared" si="0"/>
        <v>0</v>
      </c>
      <c r="F24" s="73">
        <f t="shared" si="1"/>
        <v>0</v>
      </c>
    </row>
    <row r="25" spans="1:75" s="31" customFormat="1" x14ac:dyDescent="0.25">
      <c r="A25" s="74"/>
      <c r="B25" s="68" t="s">
        <v>407</v>
      </c>
      <c r="C25" s="69">
        <v>1</v>
      </c>
      <c r="D25" s="70"/>
      <c r="E25" s="70">
        <f t="shared" si="0"/>
        <v>0</v>
      </c>
      <c r="F25" s="73">
        <f t="shared" si="1"/>
        <v>0</v>
      </c>
      <c r="G25" s="201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</row>
    <row r="26" spans="1:75" x14ac:dyDescent="0.25">
      <c r="A26" s="75"/>
      <c r="B26" s="62"/>
      <c r="C26" s="63"/>
      <c r="D26" s="64"/>
      <c r="E26" s="64"/>
      <c r="F26" s="73"/>
    </row>
    <row r="27" spans="1:75" x14ac:dyDescent="0.25">
      <c r="A27" s="60" t="s">
        <v>332</v>
      </c>
      <c r="B27" s="219" t="s">
        <v>399</v>
      </c>
      <c r="C27" s="65"/>
      <c r="D27" s="66"/>
      <c r="E27" s="66"/>
      <c r="F27" s="67"/>
    </row>
    <row r="28" spans="1:75" x14ac:dyDescent="0.25">
      <c r="A28" s="75"/>
      <c r="B28" s="62" t="s">
        <v>408</v>
      </c>
      <c r="C28" s="63">
        <v>2</v>
      </c>
      <c r="D28" s="64"/>
      <c r="E28" s="64">
        <f>C28*D28</f>
        <v>0</v>
      </c>
      <c r="F28" s="73">
        <f t="shared" si="1"/>
        <v>0</v>
      </c>
    </row>
    <row r="29" spans="1:75" x14ac:dyDescent="0.25">
      <c r="A29" s="74"/>
      <c r="B29" s="68" t="s">
        <v>406</v>
      </c>
      <c r="C29" s="69">
        <v>30</v>
      </c>
      <c r="D29" s="70"/>
      <c r="E29" s="70">
        <f>C29*D29</f>
        <v>0</v>
      </c>
      <c r="F29" s="71">
        <f t="shared" si="1"/>
        <v>0</v>
      </c>
    </row>
    <row r="30" spans="1:75" x14ac:dyDescent="0.25">
      <c r="A30" s="75"/>
      <c r="B30" s="62"/>
      <c r="C30" s="63"/>
      <c r="D30" s="64"/>
      <c r="E30" s="64"/>
      <c r="F30" s="73"/>
    </row>
    <row r="31" spans="1:75" x14ac:dyDescent="0.25">
      <c r="A31" s="60" t="s">
        <v>334</v>
      </c>
      <c r="B31" s="203" t="s">
        <v>302</v>
      </c>
      <c r="C31" s="65"/>
      <c r="D31" s="66"/>
      <c r="E31" s="66"/>
      <c r="F31" s="67"/>
    </row>
    <row r="32" spans="1:75" x14ac:dyDescent="0.25">
      <c r="A32" s="138"/>
      <c r="B32" s="62" t="s">
        <v>275</v>
      </c>
      <c r="C32" s="63">
        <v>5</v>
      </c>
      <c r="D32" s="64"/>
      <c r="E32" s="64">
        <f t="shared" si="0"/>
        <v>0</v>
      </c>
      <c r="F32" s="73">
        <f t="shared" si="1"/>
        <v>0</v>
      </c>
    </row>
    <row r="33" spans="1:6" x14ac:dyDescent="0.25">
      <c r="A33" s="222"/>
      <c r="B33" s="68" t="s">
        <v>274</v>
      </c>
      <c r="C33" s="69">
        <v>1</v>
      </c>
      <c r="D33" s="70"/>
      <c r="E33" s="70">
        <f t="shared" si="0"/>
        <v>0</v>
      </c>
      <c r="F33" s="71">
        <f t="shared" si="1"/>
        <v>0</v>
      </c>
    </row>
    <row r="34" spans="1:6" x14ac:dyDescent="0.25">
      <c r="A34" s="137"/>
      <c r="B34" s="62"/>
      <c r="C34" s="63"/>
      <c r="D34" s="64"/>
      <c r="E34" s="64"/>
      <c r="F34" s="73"/>
    </row>
    <row r="35" spans="1:6" x14ac:dyDescent="0.25">
      <c r="A35" s="81" t="s">
        <v>335</v>
      </c>
      <c r="B35" s="83" t="s">
        <v>303</v>
      </c>
      <c r="C35" s="63"/>
      <c r="D35" s="64"/>
      <c r="E35" s="64"/>
      <c r="F35" s="64"/>
    </row>
    <row r="36" spans="1:6" x14ac:dyDescent="0.25">
      <c r="A36" s="81"/>
      <c r="B36" s="62" t="s">
        <v>277</v>
      </c>
      <c r="C36" s="63">
        <v>2</v>
      </c>
      <c r="D36" s="64"/>
      <c r="E36" s="64">
        <f t="shared" si="0"/>
        <v>0</v>
      </c>
      <c r="F36" s="64">
        <f t="shared" si="1"/>
        <v>0</v>
      </c>
    </row>
    <row r="37" spans="1:6" x14ac:dyDescent="0.25">
      <c r="A37" s="81"/>
      <c r="B37" s="62" t="s">
        <v>278</v>
      </c>
      <c r="C37" s="63">
        <v>2</v>
      </c>
      <c r="D37" s="64"/>
      <c r="E37" s="64">
        <f t="shared" si="0"/>
        <v>0</v>
      </c>
      <c r="F37" s="64">
        <f t="shared" si="1"/>
        <v>0</v>
      </c>
    </row>
    <row r="38" spans="1:6" x14ac:dyDescent="0.25">
      <c r="A38" s="81"/>
      <c r="B38" s="62" t="s">
        <v>279</v>
      </c>
      <c r="C38" s="63">
        <v>2</v>
      </c>
      <c r="D38" s="64"/>
      <c r="E38" s="64">
        <f t="shared" si="0"/>
        <v>0</v>
      </c>
      <c r="F38" s="64">
        <f t="shared" si="1"/>
        <v>0</v>
      </c>
    </row>
    <row r="39" spans="1:6" x14ac:dyDescent="0.25">
      <c r="A39" s="81"/>
      <c r="B39" s="62" t="s">
        <v>276</v>
      </c>
      <c r="C39" s="63">
        <v>1</v>
      </c>
      <c r="D39" s="64"/>
      <c r="E39" s="64">
        <f t="shared" si="0"/>
        <v>0</v>
      </c>
      <c r="F39" s="64">
        <f t="shared" si="1"/>
        <v>0</v>
      </c>
    </row>
    <row r="40" spans="1:6" x14ac:dyDescent="0.25">
      <c r="A40" s="137"/>
      <c r="B40" s="62"/>
      <c r="C40" s="63"/>
      <c r="D40" s="64"/>
      <c r="E40" s="64"/>
      <c r="F40" s="73"/>
    </row>
    <row r="41" spans="1:6" x14ac:dyDescent="0.25">
      <c r="A41" s="77" t="s">
        <v>336</v>
      </c>
      <c r="B41" s="203" t="s">
        <v>280</v>
      </c>
      <c r="C41" s="65"/>
      <c r="D41" s="66"/>
      <c r="E41" s="66"/>
      <c r="F41" s="67"/>
    </row>
    <row r="42" spans="1:6" x14ac:dyDescent="0.25">
      <c r="A42" s="137"/>
      <c r="B42" s="62" t="s">
        <v>281</v>
      </c>
      <c r="C42" s="63">
        <v>5</v>
      </c>
      <c r="D42" s="64"/>
      <c r="E42" s="64">
        <f t="shared" si="0"/>
        <v>0</v>
      </c>
      <c r="F42" s="73">
        <f t="shared" si="1"/>
        <v>0</v>
      </c>
    </row>
    <row r="43" spans="1:6" x14ac:dyDescent="0.25">
      <c r="A43" s="137"/>
      <c r="B43" s="62" t="s">
        <v>282</v>
      </c>
      <c r="C43" s="63">
        <v>1</v>
      </c>
      <c r="D43" s="64"/>
      <c r="E43" s="64">
        <f t="shared" si="0"/>
        <v>0</v>
      </c>
      <c r="F43" s="73">
        <f t="shared" si="1"/>
        <v>0</v>
      </c>
    </row>
    <row r="44" spans="1:6" x14ac:dyDescent="0.25">
      <c r="A44" s="137"/>
      <c r="B44" s="62" t="s">
        <v>264</v>
      </c>
      <c r="C44" s="63">
        <v>5</v>
      </c>
      <c r="D44" s="64"/>
      <c r="E44" s="64">
        <f t="shared" si="0"/>
        <v>0</v>
      </c>
      <c r="F44" s="73">
        <f t="shared" si="1"/>
        <v>0</v>
      </c>
    </row>
    <row r="45" spans="1:6" x14ac:dyDescent="0.25">
      <c r="A45" s="137"/>
      <c r="B45" s="62" t="s">
        <v>283</v>
      </c>
      <c r="C45" s="63">
        <v>3</v>
      </c>
      <c r="D45" s="64"/>
      <c r="E45" s="64">
        <f t="shared" si="0"/>
        <v>0</v>
      </c>
      <c r="F45" s="73">
        <f t="shared" si="1"/>
        <v>0</v>
      </c>
    </row>
    <row r="46" spans="1:6" x14ac:dyDescent="0.25">
      <c r="A46" s="137"/>
      <c r="B46" s="62" t="s">
        <v>284</v>
      </c>
      <c r="C46" s="63">
        <v>3</v>
      </c>
      <c r="D46" s="64"/>
      <c r="E46" s="64">
        <f t="shared" si="0"/>
        <v>0</v>
      </c>
      <c r="F46" s="73">
        <f t="shared" si="1"/>
        <v>0</v>
      </c>
    </row>
    <row r="47" spans="1:6" x14ac:dyDescent="0.25">
      <c r="A47" s="137"/>
      <c r="B47" s="62" t="s">
        <v>285</v>
      </c>
      <c r="C47" s="63">
        <v>2</v>
      </c>
      <c r="D47" s="64"/>
      <c r="E47" s="64">
        <f t="shared" si="0"/>
        <v>0</v>
      </c>
      <c r="F47" s="73">
        <f t="shared" si="1"/>
        <v>0</v>
      </c>
    </row>
    <row r="48" spans="1:6" x14ac:dyDescent="0.25">
      <c r="A48" s="137"/>
      <c r="B48" s="62" t="s">
        <v>286</v>
      </c>
      <c r="C48" s="63">
        <v>2</v>
      </c>
      <c r="D48" s="64"/>
      <c r="E48" s="64">
        <f t="shared" si="0"/>
        <v>0</v>
      </c>
      <c r="F48" s="73">
        <f t="shared" si="1"/>
        <v>0</v>
      </c>
    </row>
    <row r="49" spans="1:6" x14ac:dyDescent="0.25">
      <c r="A49" s="137"/>
      <c r="B49" s="62" t="s">
        <v>287</v>
      </c>
      <c r="C49" s="63">
        <v>2</v>
      </c>
      <c r="D49" s="64"/>
      <c r="E49" s="64">
        <f t="shared" si="0"/>
        <v>0</v>
      </c>
      <c r="F49" s="73">
        <f t="shared" si="1"/>
        <v>0</v>
      </c>
    </row>
    <row r="50" spans="1:6" x14ac:dyDescent="0.25">
      <c r="A50" s="137"/>
      <c r="B50" s="62" t="s">
        <v>288</v>
      </c>
      <c r="C50" s="63">
        <v>2</v>
      </c>
      <c r="D50" s="64"/>
      <c r="E50" s="64">
        <f t="shared" si="0"/>
        <v>0</v>
      </c>
      <c r="F50" s="73">
        <f t="shared" si="1"/>
        <v>0</v>
      </c>
    </row>
    <row r="51" spans="1:6" x14ac:dyDescent="0.25">
      <c r="A51" s="80"/>
      <c r="B51" s="68" t="s">
        <v>410</v>
      </c>
      <c r="C51" s="76">
        <v>200</v>
      </c>
      <c r="D51" s="70"/>
      <c r="E51" s="70">
        <f t="shared" si="0"/>
        <v>0</v>
      </c>
      <c r="F51" s="71">
        <f t="shared" si="1"/>
        <v>0</v>
      </c>
    </row>
    <row r="52" spans="1:6" x14ac:dyDescent="0.25">
      <c r="B52" s="62"/>
      <c r="C52" s="63"/>
      <c r="D52" s="64"/>
      <c r="E52" s="64"/>
      <c r="F52" s="137"/>
    </row>
    <row r="53" spans="1:6" x14ac:dyDescent="0.25">
      <c r="A53" s="77" t="s">
        <v>338</v>
      </c>
      <c r="B53" s="203" t="s">
        <v>289</v>
      </c>
      <c r="C53" s="65"/>
      <c r="D53" s="66"/>
      <c r="E53" s="66"/>
      <c r="F53" s="67"/>
    </row>
    <row r="54" spans="1:6" x14ac:dyDescent="0.25">
      <c r="A54" s="137"/>
      <c r="B54" s="62" t="s">
        <v>265</v>
      </c>
      <c r="C54" s="63">
        <v>5</v>
      </c>
      <c r="D54" s="64"/>
      <c r="E54" s="64">
        <f t="shared" si="0"/>
        <v>0</v>
      </c>
      <c r="F54" s="73">
        <f t="shared" si="1"/>
        <v>0</v>
      </c>
    </row>
    <row r="55" spans="1:6" x14ac:dyDescent="0.25">
      <c r="A55" s="137"/>
      <c r="B55" s="62" t="s">
        <v>267</v>
      </c>
      <c r="C55" s="63">
        <v>5</v>
      </c>
      <c r="D55" s="64"/>
      <c r="E55" s="64">
        <f t="shared" si="0"/>
        <v>0</v>
      </c>
      <c r="F55" s="73">
        <f t="shared" si="1"/>
        <v>0</v>
      </c>
    </row>
    <row r="56" spans="1:6" x14ac:dyDescent="0.25">
      <c r="A56" s="137"/>
      <c r="B56" s="62" t="s">
        <v>268</v>
      </c>
      <c r="C56" s="63">
        <v>5</v>
      </c>
      <c r="D56" s="64"/>
      <c r="E56" s="64">
        <f t="shared" si="0"/>
        <v>0</v>
      </c>
      <c r="F56" s="73">
        <f t="shared" si="1"/>
        <v>0</v>
      </c>
    </row>
    <row r="57" spans="1:6" x14ac:dyDescent="0.25">
      <c r="A57" s="137"/>
      <c r="B57" s="62" t="s">
        <v>269</v>
      </c>
      <c r="C57" s="63">
        <v>3</v>
      </c>
      <c r="D57" s="64"/>
      <c r="E57" s="64">
        <f t="shared" si="0"/>
        <v>0</v>
      </c>
      <c r="F57" s="73">
        <f t="shared" si="1"/>
        <v>0</v>
      </c>
    </row>
    <row r="58" spans="1:6" x14ac:dyDescent="0.25">
      <c r="A58" s="80"/>
      <c r="B58" s="68" t="s">
        <v>266</v>
      </c>
      <c r="C58" s="69">
        <v>1</v>
      </c>
      <c r="D58" s="70"/>
      <c r="E58" s="70">
        <f t="shared" si="0"/>
        <v>0</v>
      </c>
      <c r="F58" s="71">
        <f t="shared" si="1"/>
        <v>0</v>
      </c>
    </row>
    <row r="59" spans="1:6" x14ac:dyDescent="0.25">
      <c r="A59" s="75"/>
      <c r="B59" s="62"/>
      <c r="C59" s="63"/>
      <c r="D59" s="64"/>
      <c r="E59" s="64"/>
      <c r="F59" s="73"/>
    </row>
    <row r="60" spans="1:6" x14ac:dyDescent="0.25">
      <c r="A60" s="60" t="s">
        <v>346</v>
      </c>
      <c r="B60" s="203" t="s">
        <v>304</v>
      </c>
      <c r="C60" s="65"/>
      <c r="D60" s="66"/>
      <c r="E60" s="66"/>
      <c r="F60" s="67"/>
    </row>
    <row r="61" spans="1:6" x14ac:dyDescent="0.25">
      <c r="A61" s="75"/>
      <c r="B61" s="62" t="s">
        <v>271</v>
      </c>
      <c r="C61" s="63">
        <v>3</v>
      </c>
      <c r="D61" s="64"/>
      <c r="E61" s="64">
        <f>C61*D61</f>
        <v>0</v>
      </c>
      <c r="F61" s="73">
        <f>E61*1.095</f>
        <v>0</v>
      </c>
    </row>
    <row r="62" spans="1:6" x14ac:dyDescent="0.25">
      <c r="A62" s="75"/>
      <c r="B62" s="62" t="s">
        <v>272</v>
      </c>
      <c r="C62" s="63">
        <v>2</v>
      </c>
      <c r="D62" s="64"/>
      <c r="E62" s="64">
        <f>C62*D62</f>
        <v>0</v>
      </c>
      <c r="F62" s="73">
        <f>E62*1.095</f>
        <v>0</v>
      </c>
    </row>
    <row r="63" spans="1:6" x14ac:dyDescent="0.25">
      <c r="A63" s="75"/>
      <c r="B63" s="62" t="s">
        <v>268</v>
      </c>
      <c r="C63" s="63">
        <v>2</v>
      </c>
      <c r="D63" s="64"/>
      <c r="E63" s="64">
        <f>C63*D63</f>
        <v>0</v>
      </c>
      <c r="F63" s="73">
        <f>E63*1.095</f>
        <v>0</v>
      </c>
    </row>
    <row r="64" spans="1:6" x14ac:dyDescent="0.25">
      <c r="A64" s="75"/>
      <c r="B64" s="62" t="s">
        <v>297</v>
      </c>
      <c r="C64" s="63">
        <v>1</v>
      </c>
      <c r="D64" s="64"/>
      <c r="E64" s="64">
        <f>C64*D64</f>
        <v>0</v>
      </c>
      <c r="F64" s="73">
        <f>E64*1.095</f>
        <v>0</v>
      </c>
    </row>
    <row r="65" spans="1:7" x14ac:dyDescent="0.25">
      <c r="A65" s="74"/>
      <c r="B65" s="68" t="s">
        <v>270</v>
      </c>
      <c r="C65" s="69">
        <v>1</v>
      </c>
      <c r="D65" s="70"/>
      <c r="E65" s="70">
        <f>C65*D65</f>
        <v>0</v>
      </c>
      <c r="F65" s="71">
        <f>E65*1.095</f>
        <v>0</v>
      </c>
    </row>
    <row r="66" spans="1:7" x14ac:dyDescent="0.25">
      <c r="A66" s="75"/>
      <c r="B66" s="62"/>
      <c r="C66" s="63"/>
      <c r="D66" s="64"/>
      <c r="E66" s="64"/>
      <c r="F66" s="73"/>
    </row>
    <row r="67" spans="1:7" x14ac:dyDescent="0.25">
      <c r="A67" s="77" t="s">
        <v>400</v>
      </c>
      <c r="B67" s="203" t="s">
        <v>347</v>
      </c>
      <c r="C67" s="65"/>
      <c r="D67" s="66"/>
      <c r="E67" s="66"/>
      <c r="F67" s="67"/>
    </row>
    <row r="68" spans="1:7" x14ac:dyDescent="0.25">
      <c r="A68" s="75"/>
      <c r="B68" s="62" t="s">
        <v>393</v>
      </c>
      <c r="C68" s="63">
        <v>3</v>
      </c>
      <c r="D68" s="64"/>
      <c r="E68" s="64">
        <f>C68*D68</f>
        <v>0</v>
      </c>
      <c r="F68" s="73">
        <f>E68*1.095</f>
        <v>0</v>
      </c>
    </row>
    <row r="69" spans="1:7" x14ac:dyDescent="0.25">
      <c r="A69" s="74"/>
      <c r="B69" s="68" t="s">
        <v>409</v>
      </c>
      <c r="C69" s="69">
        <v>2</v>
      </c>
      <c r="D69" s="70"/>
      <c r="E69" s="70">
        <f>C69*D69</f>
        <v>0</v>
      </c>
      <c r="F69" s="71">
        <f>E69*1.095</f>
        <v>0</v>
      </c>
    </row>
    <row r="70" spans="1:7" x14ac:dyDescent="0.25">
      <c r="A70" s="75"/>
      <c r="B70" s="62"/>
      <c r="C70" s="63"/>
      <c r="D70" s="64"/>
      <c r="E70" s="64"/>
      <c r="F70" s="73"/>
    </row>
    <row r="71" spans="1:7" x14ac:dyDescent="0.25">
      <c r="A71" s="220" t="s">
        <v>401</v>
      </c>
      <c r="B71" s="203" t="s">
        <v>377</v>
      </c>
      <c r="C71" s="65"/>
      <c r="D71" s="66"/>
      <c r="E71" s="66"/>
      <c r="F71" s="67"/>
    </row>
    <row r="72" spans="1:7" x14ac:dyDescent="0.25">
      <c r="A72" s="75"/>
      <c r="B72" s="62" t="s">
        <v>378</v>
      </c>
      <c r="C72" s="63">
        <v>2</v>
      </c>
      <c r="D72" s="64"/>
      <c r="E72" s="64">
        <f>C72*D72</f>
        <v>0</v>
      </c>
      <c r="F72" s="73">
        <f>E72*1.095</f>
        <v>0</v>
      </c>
    </row>
    <row r="73" spans="1:7" ht="30" x14ac:dyDescent="0.25">
      <c r="A73" s="74"/>
      <c r="B73" s="221" t="s">
        <v>411</v>
      </c>
      <c r="C73" s="69">
        <v>50</v>
      </c>
      <c r="D73" s="70"/>
      <c r="E73" s="70"/>
      <c r="F73" s="71"/>
    </row>
    <row r="74" spans="1:7" x14ac:dyDescent="0.25">
      <c r="A74" s="75"/>
      <c r="B74" s="62"/>
      <c r="C74" s="63"/>
      <c r="D74" s="64"/>
      <c r="E74" s="64"/>
      <c r="F74" s="73"/>
    </row>
    <row r="75" spans="1:7" x14ac:dyDescent="0.25">
      <c r="A75" s="60" t="s">
        <v>412</v>
      </c>
      <c r="B75" s="203" t="s">
        <v>364</v>
      </c>
      <c r="C75" s="65"/>
      <c r="D75" s="66"/>
      <c r="E75" s="66"/>
      <c r="F75" s="67"/>
      <c r="G75" s="61"/>
    </row>
    <row r="76" spans="1:7" x14ac:dyDescent="0.25">
      <c r="A76" s="74"/>
      <c r="B76" s="68" t="s">
        <v>311</v>
      </c>
      <c r="C76" s="76">
        <v>140</v>
      </c>
      <c r="D76" s="70"/>
      <c r="E76" s="70">
        <f t="shared" si="0"/>
        <v>0</v>
      </c>
      <c r="F76" s="71">
        <f t="shared" si="1"/>
        <v>0</v>
      </c>
      <c r="G76" s="61"/>
    </row>
    <row r="77" spans="1:7" x14ac:dyDescent="0.25">
      <c r="A77" s="75"/>
      <c r="B77" s="62"/>
      <c r="C77" s="63"/>
      <c r="D77" s="64"/>
      <c r="E77" s="64"/>
      <c r="F77" s="73"/>
      <c r="G77" s="61"/>
    </row>
    <row r="78" spans="1:7" x14ac:dyDescent="0.25">
      <c r="A78" s="60" t="s">
        <v>14</v>
      </c>
      <c r="B78" s="203" t="s">
        <v>105</v>
      </c>
      <c r="C78" s="65"/>
      <c r="D78" s="66"/>
      <c r="E78" s="66"/>
      <c r="F78" s="67"/>
      <c r="G78" s="61"/>
    </row>
    <row r="79" spans="1:7" x14ac:dyDescent="0.25">
      <c r="A79" s="74"/>
      <c r="B79" s="68" t="s">
        <v>359</v>
      </c>
      <c r="C79" s="69">
        <v>80</v>
      </c>
      <c r="D79" s="70"/>
      <c r="E79" s="70">
        <f t="shared" si="0"/>
        <v>0</v>
      </c>
      <c r="F79" s="71">
        <f t="shared" si="1"/>
        <v>0</v>
      </c>
      <c r="G79" s="61"/>
    </row>
    <row r="80" spans="1:7" x14ac:dyDescent="0.25">
      <c r="A80" s="75"/>
      <c r="B80" s="62"/>
      <c r="C80" s="63"/>
      <c r="D80" s="64"/>
      <c r="E80" s="64"/>
      <c r="F80" s="73"/>
      <c r="G80" s="61"/>
    </row>
    <row r="81" spans="1:7" x14ac:dyDescent="0.25">
      <c r="A81" s="60" t="s">
        <v>339</v>
      </c>
      <c r="B81" s="203" t="s">
        <v>305</v>
      </c>
      <c r="C81" s="65"/>
      <c r="D81" s="66"/>
      <c r="E81" s="66"/>
      <c r="F81" s="67"/>
      <c r="G81" s="61"/>
    </row>
    <row r="82" spans="1:7" x14ac:dyDescent="0.25">
      <c r="A82" s="75"/>
      <c r="B82" s="167" t="s">
        <v>410</v>
      </c>
      <c r="C82" s="63">
        <v>100</v>
      </c>
      <c r="D82" s="64"/>
      <c r="E82" s="64"/>
      <c r="F82" s="73"/>
      <c r="G82" s="61"/>
    </row>
    <row r="83" spans="1:7" x14ac:dyDescent="0.25">
      <c r="A83" s="74"/>
      <c r="B83" s="68" t="s">
        <v>306</v>
      </c>
      <c r="C83" s="76">
        <v>10</v>
      </c>
      <c r="D83" s="70"/>
      <c r="E83" s="70">
        <f t="shared" ref="E83:E101" si="2">C83*D83</f>
        <v>0</v>
      </c>
      <c r="F83" s="71">
        <f t="shared" ref="F83:F101" si="3">E83*1.095</f>
        <v>0</v>
      </c>
      <c r="G83" s="61"/>
    </row>
    <row r="84" spans="1:7" x14ac:dyDescent="0.25">
      <c r="A84" s="75"/>
      <c r="B84" s="62"/>
      <c r="C84" s="63"/>
      <c r="D84" s="64"/>
      <c r="E84" s="64"/>
      <c r="F84" s="73"/>
      <c r="G84" s="61"/>
    </row>
    <row r="85" spans="1:7" x14ac:dyDescent="0.25">
      <c r="A85" s="60" t="s">
        <v>340</v>
      </c>
      <c r="B85" s="203" t="s">
        <v>22</v>
      </c>
      <c r="C85" s="65"/>
      <c r="D85" s="66"/>
      <c r="E85" s="66"/>
      <c r="F85" s="67"/>
      <c r="G85" s="61"/>
    </row>
    <row r="86" spans="1:7" x14ac:dyDescent="0.25">
      <c r="A86" s="75"/>
      <c r="B86" s="167" t="s">
        <v>410</v>
      </c>
      <c r="C86" s="63">
        <v>100</v>
      </c>
      <c r="D86" s="64"/>
      <c r="E86" s="64"/>
      <c r="F86" s="73"/>
      <c r="G86" s="61"/>
    </row>
    <row r="87" spans="1:7" x14ac:dyDescent="0.25">
      <c r="A87" s="74"/>
      <c r="B87" s="68" t="s">
        <v>307</v>
      </c>
      <c r="C87" s="69">
        <v>10</v>
      </c>
      <c r="D87" s="70"/>
      <c r="E87" s="70">
        <f t="shared" si="2"/>
        <v>0</v>
      </c>
      <c r="F87" s="71">
        <f t="shared" si="3"/>
        <v>0</v>
      </c>
      <c r="G87" s="61"/>
    </row>
    <row r="88" spans="1:7" x14ac:dyDescent="0.25">
      <c r="A88" s="75"/>
      <c r="B88" s="62"/>
      <c r="C88" s="63"/>
      <c r="D88" s="64"/>
      <c r="E88" s="64"/>
      <c r="F88" s="73"/>
      <c r="G88" s="61"/>
    </row>
    <row r="89" spans="1:7" x14ac:dyDescent="0.25">
      <c r="A89" s="60" t="s">
        <v>39</v>
      </c>
      <c r="B89" s="203" t="s">
        <v>291</v>
      </c>
      <c r="C89" s="65"/>
      <c r="D89" s="66"/>
      <c r="E89" s="66"/>
      <c r="F89" s="67"/>
    </row>
    <row r="90" spans="1:7" x14ac:dyDescent="0.25">
      <c r="A90" s="75"/>
      <c r="B90" s="62" t="s">
        <v>292</v>
      </c>
      <c r="C90" s="63">
        <v>1</v>
      </c>
      <c r="D90" s="64"/>
      <c r="E90" s="64">
        <f t="shared" si="2"/>
        <v>0</v>
      </c>
      <c r="F90" s="73">
        <f t="shared" si="3"/>
        <v>0</v>
      </c>
    </row>
    <row r="91" spans="1:7" x14ac:dyDescent="0.25">
      <c r="A91" s="74"/>
      <c r="B91" s="68" t="s">
        <v>281</v>
      </c>
      <c r="C91" s="69">
        <v>10</v>
      </c>
      <c r="D91" s="70"/>
      <c r="E91" s="70">
        <f t="shared" si="2"/>
        <v>0</v>
      </c>
      <c r="F91" s="71">
        <f t="shared" si="3"/>
        <v>0</v>
      </c>
    </row>
    <row r="92" spans="1:7" x14ac:dyDescent="0.25">
      <c r="A92" s="75"/>
      <c r="B92" s="62"/>
      <c r="C92" s="63"/>
      <c r="D92" s="64"/>
      <c r="E92" s="64"/>
      <c r="F92" s="73"/>
    </row>
    <row r="93" spans="1:7" x14ac:dyDescent="0.25">
      <c r="A93" s="60" t="s">
        <v>41</v>
      </c>
      <c r="B93" s="203" t="s">
        <v>293</v>
      </c>
      <c r="C93" s="65"/>
      <c r="D93" s="172"/>
      <c r="E93" s="66"/>
      <c r="F93" s="67"/>
    </row>
    <row r="94" spans="1:7" x14ac:dyDescent="0.25">
      <c r="A94" s="75"/>
      <c r="B94" s="167" t="s">
        <v>410</v>
      </c>
      <c r="C94" s="63">
        <v>40</v>
      </c>
      <c r="D94" s="78"/>
      <c r="E94" s="64"/>
      <c r="F94" s="73"/>
    </row>
    <row r="95" spans="1:7" x14ac:dyDescent="0.25">
      <c r="A95" s="75"/>
      <c r="B95" s="62" t="s">
        <v>294</v>
      </c>
      <c r="C95" s="63">
        <v>1</v>
      </c>
      <c r="D95" s="78"/>
      <c r="E95" s="64">
        <f t="shared" si="2"/>
        <v>0</v>
      </c>
      <c r="F95" s="73">
        <f t="shared" si="3"/>
        <v>0</v>
      </c>
    </row>
    <row r="96" spans="1:7" x14ac:dyDescent="0.25">
      <c r="A96" s="74"/>
      <c r="B96" s="68" t="s">
        <v>295</v>
      </c>
      <c r="C96" s="69">
        <v>4</v>
      </c>
      <c r="D96" s="173"/>
      <c r="E96" s="70">
        <f t="shared" si="2"/>
        <v>0</v>
      </c>
      <c r="F96" s="71">
        <f t="shared" si="3"/>
        <v>0</v>
      </c>
    </row>
    <row r="97" spans="1:6" x14ac:dyDescent="0.25">
      <c r="A97" s="75"/>
      <c r="B97" s="62"/>
      <c r="C97" s="63"/>
      <c r="D97" s="64"/>
      <c r="E97" s="64"/>
      <c r="F97" s="73"/>
    </row>
    <row r="98" spans="1:6" x14ac:dyDescent="0.25">
      <c r="A98" s="60"/>
      <c r="B98" s="203" t="s">
        <v>308</v>
      </c>
      <c r="C98" s="65"/>
      <c r="D98" s="66"/>
      <c r="E98" s="66"/>
      <c r="F98" s="67"/>
    </row>
    <row r="99" spans="1:6" x14ac:dyDescent="0.25">
      <c r="A99" s="75" t="s">
        <v>16</v>
      </c>
      <c r="B99" s="62" t="s">
        <v>296</v>
      </c>
      <c r="C99" s="63">
        <v>3</v>
      </c>
      <c r="D99" s="78"/>
      <c r="E99" s="64">
        <f t="shared" si="2"/>
        <v>0</v>
      </c>
      <c r="F99" s="73">
        <f t="shared" si="3"/>
        <v>0</v>
      </c>
    </row>
    <row r="100" spans="1:6" x14ac:dyDescent="0.25">
      <c r="A100" s="75"/>
      <c r="B100" s="62" t="s">
        <v>264</v>
      </c>
      <c r="C100" s="63">
        <v>5</v>
      </c>
      <c r="D100" s="78"/>
      <c r="E100" s="64">
        <f t="shared" si="2"/>
        <v>0</v>
      </c>
      <c r="F100" s="73">
        <f t="shared" si="3"/>
        <v>0</v>
      </c>
    </row>
    <row r="101" spans="1:6" x14ac:dyDescent="0.25">
      <c r="A101" s="74"/>
      <c r="B101" s="68" t="s">
        <v>283</v>
      </c>
      <c r="C101" s="69">
        <v>2</v>
      </c>
      <c r="D101" s="173"/>
      <c r="E101" s="70">
        <f t="shared" si="2"/>
        <v>0</v>
      </c>
      <c r="F101" s="71">
        <f t="shared" si="3"/>
        <v>0</v>
      </c>
    </row>
    <row r="102" spans="1:6" x14ac:dyDescent="0.25">
      <c r="A102" s="75"/>
      <c r="B102" s="62"/>
      <c r="C102" s="63"/>
      <c r="D102" s="64"/>
      <c r="E102" s="64"/>
      <c r="F102" s="73"/>
    </row>
    <row r="103" spans="1:6" x14ac:dyDescent="0.25">
      <c r="A103" s="60" t="s">
        <v>17</v>
      </c>
      <c r="B103" s="207" t="s">
        <v>365</v>
      </c>
      <c r="C103" s="208"/>
      <c r="D103" s="66"/>
      <c r="E103" s="66"/>
      <c r="F103" s="67"/>
    </row>
    <row r="104" spans="1:6" x14ac:dyDescent="0.25">
      <c r="A104" s="140"/>
      <c r="B104" s="68" t="s">
        <v>341</v>
      </c>
      <c r="C104" s="69">
        <v>2</v>
      </c>
      <c r="D104" s="70"/>
      <c r="E104" s="70">
        <f>C104*D104</f>
        <v>0</v>
      </c>
      <c r="F104" s="71">
        <f>E104*1.095</f>
        <v>0</v>
      </c>
    </row>
    <row r="105" spans="1:6" x14ac:dyDescent="0.25">
      <c r="A105" s="75"/>
      <c r="B105" s="62"/>
      <c r="C105" s="63"/>
      <c r="D105" s="64"/>
      <c r="E105" s="64"/>
      <c r="F105" s="73"/>
    </row>
    <row r="106" spans="1:6" x14ac:dyDescent="0.25">
      <c r="A106" s="60" t="s">
        <v>45</v>
      </c>
      <c r="B106" s="203" t="s">
        <v>366</v>
      </c>
      <c r="C106" s="65"/>
      <c r="D106" s="66"/>
      <c r="E106" s="66"/>
      <c r="F106" s="67"/>
    </row>
    <row r="107" spans="1:6" x14ac:dyDescent="0.25">
      <c r="A107" s="74"/>
      <c r="B107" s="68" t="s">
        <v>357</v>
      </c>
      <c r="C107" s="69">
        <v>1</v>
      </c>
      <c r="D107" s="70"/>
      <c r="E107" s="70">
        <f>C107*D107</f>
        <v>0</v>
      </c>
      <c r="F107" s="71">
        <f>E107*1.095</f>
        <v>0</v>
      </c>
    </row>
    <row r="108" spans="1:6" x14ac:dyDescent="0.25">
      <c r="A108" s="75"/>
      <c r="B108" s="62"/>
      <c r="C108" s="63"/>
      <c r="D108" s="64"/>
      <c r="E108" s="64"/>
      <c r="F108" s="73"/>
    </row>
    <row r="109" spans="1:6" ht="30" x14ac:dyDescent="0.25">
      <c r="A109" s="60" t="s">
        <v>46</v>
      </c>
      <c r="B109" s="218" t="s">
        <v>356</v>
      </c>
      <c r="C109" s="65"/>
      <c r="D109" s="66"/>
      <c r="E109" s="66"/>
      <c r="F109" s="67"/>
    </row>
    <row r="110" spans="1:6" x14ac:dyDescent="0.25">
      <c r="A110" s="74"/>
      <c r="B110" s="68" t="s">
        <v>357</v>
      </c>
      <c r="C110" s="69">
        <v>3</v>
      </c>
      <c r="D110" s="70"/>
      <c r="E110" s="70">
        <f>C110*D110</f>
        <v>0</v>
      </c>
      <c r="F110" s="71">
        <f>E110*1.095</f>
        <v>0</v>
      </c>
    </row>
    <row r="111" spans="1:6" x14ac:dyDescent="0.25">
      <c r="A111" s="75"/>
      <c r="B111" s="62"/>
      <c r="C111" s="63"/>
      <c r="D111" s="64"/>
      <c r="E111" s="64"/>
      <c r="F111" s="64"/>
    </row>
    <row r="112" spans="1:6" x14ac:dyDescent="0.25">
      <c r="A112" s="60" t="s">
        <v>360</v>
      </c>
      <c r="B112" s="203" t="s">
        <v>361</v>
      </c>
      <c r="C112" s="209"/>
      <c r="D112" s="66"/>
      <c r="E112" s="66"/>
      <c r="F112" s="67"/>
    </row>
    <row r="113" spans="1:6" x14ac:dyDescent="0.25">
      <c r="A113" s="74"/>
      <c r="B113" s="68" t="s">
        <v>395</v>
      </c>
      <c r="C113" s="69">
        <v>30</v>
      </c>
      <c r="D113" s="70"/>
      <c r="E113" s="70">
        <f>C113*D113</f>
        <v>0</v>
      </c>
      <c r="F113" s="71">
        <f>E113*1.095</f>
        <v>0</v>
      </c>
    </row>
    <row r="114" spans="1:6" x14ac:dyDescent="0.25">
      <c r="A114" s="75"/>
      <c r="B114" s="62"/>
      <c r="C114" s="63"/>
      <c r="D114" s="64"/>
      <c r="E114" s="64"/>
      <c r="F114" s="64"/>
    </row>
    <row r="115" spans="1:6" x14ac:dyDescent="0.25">
      <c r="A115" s="60" t="s">
        <v>19</v>
      </c>
      <c r="B115" s="203" t="s">
        <v>362</v>
      </c>
      <c r="C115" s="209"/>
      <c r="D115" s="66"/>
      <c r="E115" s="66"/>
      <c r="F115" s="67"/>
    </row>
    <row r="116" spans="1:6" x14ac:dyDescent="0.25">
      <c r="A116" s="74"/>
      <c r="B116" s="68" t="s">
        <v>394</v>
      </c>
      <c r="C116" s="69">
        <v>6</v>
      </c>
      <c r="D116" s="70"/>
      <c r="E116" s="70">
        <f>C116*D116</f>
        <v>0</v>
      </c>
      <c r="F116" s="71">
        <f>E116*1.095</f>
        <v>0</v>
      </c>
    </row>
    <row r="117" spans="1:6" x14ac:dyDescent="0.25">
      <c r="A117" s="75"/>
      <c r="B117" s="62"/>
      <c r="C117" s="63"/>
      <c r="D117" s="64"/>
      <c r="E117" s="64"/>
      <c r="F117" s="73"/>
    </row>
    <row r="118" spans="1:6" x14ac:dyDescent="0.25">
      <c r="A118" s="60" t="s">
        <v>379</v>
      </c>
      <c r="B118" s="203" t="s">
        <v>386</v>
      </c>
      <c r="C118" s="65"/>
      <c r="D118" s="66"/>
      <c r="E118" s="66"/>
      <c r="F118" s="67"/>
    </row>
    <row r="119" spans="1:6" x14ac:dyDescent="0.25">
      <c r="A119" s="75"/>
      <c r="B119" s="167" t="s">
        <v>410</v>
      </c>
      <c r="C119" s="63">
        <v>200</v>
      </c>
      <c r="D119" s="64"/>
      <c r="E119" s="64">
        <f>C119*D119</f>
        <v>0</v>
      </c>
      <c r="F119" s="67">
        <f t="shared" ref="F119:F128" si="4">E119*1.095</f>
        <v>0</v>
      </c>
    </row>
    <row r="120" spans="1:6" x14ac:dyDescent="0.25">
      <c r="A120" s="75"/>
      <c r="B120" s="62" t="s">
        <v>380</v>
      </c>
      <c r="C120" s="63">
        <v>5</v>
      </c>
      <c r="D120" s="64"/>
      <c r="E120" s="64">
        <f t="shared" ref="E120:E128" si="5">C120*D120</f>
        <v>0</v>
      </c>
      <c r="F120" s="73">
        <f t="shared" si="4"/>
        <v>0</v>
      </c>
    </row>
    <row r="121" spans="1:6" x14ac:dyDescent="0.25">
      <c r="A121" s="75"/>
      <c r="B121" s="201" t="s">
        <v>381</v>
      </c>
      <c r="C121" s="63">
        <v>2</v>
      </c>
      <c r="D121" s="64"/>
      <c r="E121" s="64">
        <f t="shared" si="5"/>
        <v>0</v>
      </c>
      <c r="F121" s="73">
        <f t="shared" si="4"/>
        <v>0</v>
      </c>
    </row>
    <row r="122" spans="1:6" x14ac:dyDescent="0.25">
      <c r="A122" s="75"/>
      <c r="B122" s="62" t="s">
        <v>382</v>
      </c>
      <c r="C122" s="63">
        <v>2</v>
      </c>
      <c r="D122" s="64"/>
      <c r="E122" s="64">
        <f t="shared" si="5"/>
        <v>0</v>
      </c>
      <c r="F122" s="73">
        <f t="shared" si="4"/>
        <v>0</v>
      </c>
    </row>
    <row r="123" spans="1:6" x14ac:dyDescent="0.25">
      <c r="A123" s="75"/>
      <c r="B123" s="201" t="s">
        <v>383</v>
      </c>
      <c r="C123" s="63">
        <v>2</v>
      </c>
      <c r="D123" s="64"/>
      <c r="E123" s="64">
        <f t="shared" si="5"/>
        <v>0</v>
      </c>
      <c r="F123" s="73">
        <f t="shared" si="4"/>
        <v>0</v>
      </c>
    </row>
    <row r="124" spans="1:6" x14ac:dyDescent="0.25">
      <c r="A124" s="75"/>
      <c r="B124" s="201" t="s">
        <v>384</v>
      </c>
      <c r="C124" s="63">
        <v>3</v>
      </c>
      <c r="D124" s="64"/>
      <c r="E124" s="64">
        <f t="shared" si="5"/>
        <v>0</v>
      </c>
      <c r="F124" s="73">
        <f t="shared" si="4"/>
        <v>0</v>
      </c>
    </row>
    <row r="125" spans="1:6" x14ac:dyDescent="0.25">
      <c r="A125" s="74"/>
      <c r="B125" s="210" t="s">
        <v>385</v>
      </c>
      <c r="C125" s="69">
        <v>2</v>
      </c>
      <c r="D125" s="70"/>
      <c r="E125" s="70">
        <f t="shared" si="5"/>
        <v>0</v>
      </c>
      <c r="F125" s="71">
        <f t="shared" si="4"/>
        <v>0</v>
      </c>
    </row>
    <row r="126" spans="1:6" x14ac:dyDescent="0.25">
      <c r="A126" s="75"/>
      <c r="C126" s="63"/>
      <c r="D126" s="64"/>
      <c r="E126" s="64"/>
      <c r="F126" s="64"/>
    </row>
    <row r="127" spans="1:6" x14ac:dyDescent="0.25">
      <c r="A127" s="60" t="s">
        <v>387</v>
      </c>
      <c r="B127" s="203" t="s">
        <v>388</v>
      </c>
      <c r="C127" s="65"/>
      <c r="D127" s="66"/>
      <c r="E127" s="66"/>
      <c r="F127" s="67"/>
    </row>
    <row r="128" spans="1:6" x14ac:dyDescent="0.25">
      <c r="A128" s="74"/>
      <c r="B128" s="210" t="s">
        <v>389</v>
      </c>
      <c r="C128" s="69">
        <v>5</v>
      </c>
      <c r="D128" s="70"/>
      <c r="E128" s="70">
        <f t="shared" si="5"/>
        <v>0</v>
      </c>
      <c r="F128" s="71">
        <f t="shared" si="4"/>
        <v>0</v>
      </c>
    </row>
    <row r="129" spans="1:6" x14ac:dyDescent="0.25">
      <c r="A129" s="74"/>
      <c r="B129" s="62"/>
      <c r="C129" s="61"/>
      <c r="D129" s="64"/>
      <c r="E129" s="64"/>
      <c r="F129" s="64"/>
    </row>
    <row r="130" spans="1:6" x14ac:dyDescent="0.25">
      <c r="A130" s="61"/>
      <c r="B130" s="83" t="s">
        <v>23</v>
      </c>
      <c r="C130" s="61"/>
      <c r="D130" s="84"/>
      <c r="E130" s="64">
        <f>SUM(E4:E128)</f>
        <v>0</v>
      </c>
      <c r="F130" s="84">
        <f>SUM(F5:F116)</f>
        <v>0</v>
      </c>
    </row>
    <row r="131" spans="1:6" x14ac:dyDescent="0.25">
      <c r="A131" s="82"/>
      <c r="B131" s="83" t="s">
        <v>172</v>
      </c>
      <c r="C131" s="82"/>
      <c r="D131" s="84"/>
      <c r="E131" s="64">
        <v>0</v>
      </c>
      <c r="F131" s="84">
        <f>F130*1.22</f>
        <v>0</v>
      </c>
    </row>
    <row r="132" spans="1:6" x14ac:dyDescent="0.25">
      <c r="A132" s="61"/>
      <c r="B132" s="62"/>
      <c r="C132" s="61"/>
      <c r="D132" s="64"/>
      <c r="E132" s="64"/>
      <c r="F132" s="64"/>
    </row>
    <row r="133" spans="1:6" x14ac:dyDescent="0.25">
      <c r="A133" s="61"/>
      <c r="B133" s="62"/>
      <c r="C133" s="61"/>
      <c r="D133" s="64"/>
      <c r="E133" s="64"/>
      <c r="F133" s="64"/>
    </row>
    <row r="134" spans="1:6" x14ac:dyDescent="0.25">
      <c r="A134" s="61"/>
      <c r="B134" s="62"/>
      <c r="C134" s="61"/>
      <c r="D134" s="64"/>
      <c r="E134" s="64"/>
      <c r="F134" s="64"/>
    </row>
    <row r="135" spans="1:6" x14ac:dyDescent="0.25">
      <c r="A135" s="61"/>
      <c r="B135" s="62"/>
      <c r="C135" s="61"/>
      <c r="D135" s="64"/>
      <c r="E135" s="64"/>
      <c r="F135" s="64"/>
    </row>
    <row r="136" spans="1:6" x14ac:dyDescent="0.25">
      <c r="A136" s="61"/>
      <c r="B136" s="62"/>
      <c r="C136" s="215" t="s">
        <v>7</v>
      </c>
      <c r="D136" s="64"/>
      <c r="E136" s="64"/>
      <c r="F136" s="64"/>
    </row>
    <row r="137" spans="1:6" ht="30" x14ac:dyDescent="0.25">
      <c r="A137" s="82" t="s">
        <v>24</v>
      </c>
      <c r="B137" s="62"/>
      <c r="C137" s="63"/>
      <c r="D137" s="216" t="s">
        <v>8</v>
      </c>
      <c r="E137" s="216" t="s">
        <v>9</v>
      </c>
      <c r="F137" s="216" t="s">
        <v>10</v>
      </c>
    </row>
    <row r="138" spans="1:6" x14ac:dyDescent="0.25">
      <c r="A138" s="61"/>
      <c r="B138" s="62"/>
      <c r="C138" s="63">
        <v>170</v>
      </c>
      <c r="D138" s="64"/>
      <c r="E138" s="64">
        <f>D138*C138</f>
        <v>0</v>
      </c>
      <c r="F138" s="78">
        <f>E138*122/100</f>
        <v>0</v>
      </c>
    </row>
    <row r="139" spans="1:6" x14ac:dyDescent="0.25">
      <c r="A139" s="61" t="s">
        <v>353</v>
      </c>
      <c r="B139" s="62"/>
      <c r="C139" s="63">
        <v>10</v>
      </c>
      <c r="D139" s="64"/>
      <c r="E139" s="64">
        <f>D139*C139</f>
        <v>0</v>
      </c>
      <c r="F139" s="78">
        <f>E139*122/100</f>
        <v>0</v>
      </c>
    </row>
    <row r="140" spans="1:6" x14ac:dyDescent="0.25">
      <c r="A140" s="61" t="s">
        <v>352</v>
      </c>
      <c r="B140" s="62"/>
      <c r="C140" s="63">
        <v>25</v>
      </c>
      <c r="D140" s="64"/>
      <c r="E140" s="64">
        <f t="shared" ref="E140:E148" si="6">D140*C140</f>
        <v>0</v>
      </c>
      <c r="F140" s="78">
        <f t="shared" ref="F140:F148" si="7">E140*122/100</f>
        <v>0</v>
      </c>
    </row>
    <row r="141" spans="1:6" x14ac:dyDescent="0.25">
      <c r="A141" s="61" t="s">
        <v>25</v>
      </c>
      <c r="B141" s="62"/>
      <c r="C141" s="63">
        <v>5</v>
      </c>
      <c r="D141" s="64"/>
      <c r="E141" s="64">
        <f t="shared" si="6"/>
        <v>0</v>
      </c>
      <c r="F141" s="78">
        <f t="shared" si="7"/>
        <v>0</v>
      </c>
    </row>
    <row r="142" spans="1:6" x14ac:dyDescent="0.25">
      <c r="A142" s="85" t="s">
        <v>350</v>
      </c>
      <c r="B142" s="62"/>
      <c r="C142" s="63">
        <v>10</v>
      </c>
      <c r="D142" s="64"/>
      <c r="E142" s="64">
        <f t="shared" si="6"/>
        <v>0</v>
      </c>
      <c r="F142" s="78">
        <f t="shared" si="7"/>
        <v>0</v>
      </c>
    </row>
    <row r="143" spans="1:6" x14ac:dyDescent="0.25">
      <c r="A143" s="61" t="s">
        <v>349</v>
      </c>
      <c r="B143" s="62"/>
      <c r="C143" s="63">
        <v>5</v>
      </c>
      <c r="D143" s="64"/>
      <c r="E143" s="64">
        <f t="shared" si="6"/>
        <v>0</v>
      </c>
      <c r="F143" s="78">
        <f t="shared" si="7"/>
        <v>0</v>
      </c>
    </row>
    <row r="144" spans="1:6" x14ac:dyDescent="0.25">
      <c r="A144" s="61" t="s">
        <v>351</v>
      </c>
      <c r="B144" s="62"/>
      <c r="C144" s="63">
        <v>2</v>
      </c>
      <c r="D144" s="64"/>
      <c r="E144" s="64">
        <f t="shared" si="6"/>
        <v>0</v>
      </c>
      <c r="F144" s="78">
        <f t="shared" si="7"/>
        <v>0</v>
      </c>
    </row>
    <row r="145" spans="1:6" x14ac:dyDescent="0.25">
      <c r="A145" s="61" t="s">
        <v>173</v>
      </c>
      <c r="B145" s="62"/>
      <c r="C145" s="63">
        <v>2</v>
      </c>
      <c r="D145" s="64"/>
      <c r="E145" s="64">
        <f t="shared" si="6"/>
        <v>0</v>
      </c>
      <c r="F145" s="78">
        <f t="shared" si="7"/>
        <v>0</v>
      </c>
    </row>
    <row r="146" spans="1:6" x14ac:dyDescent="0.25">
      <c r="A146" s="61" t="s">
        <v>174</v>
      </c>
      <c r="B146" s="62"/>
      <c r="C146" s="63">
        <v>8</v>
      </c>
      <c r="D146" s="64"/>
      <c r="E146" s="64">
        <f t="shared" si="6"/>
        <v>0</v>
      </c>
      <c r="F146" s="78">
        <f t="shared" si="7"/>
        <v>0</v>
      </c>
    </row>
    <row r="147" spans="1:6" x14ac:dyDescent="0.25">
      <c r="A147" s="61" t="s">
        <v>107</v>
      </c>
      <c r="B147" s="62"/>
      <c r="C147" s="63">
        <v>5</v>
      </c>
      <c r="D147" s="64"/>
      <c r="E147" s="64">
        <f t="shared" si="6"/>
        <v>0</v>
      </c>
      <c r="F147" s="78">
        <f t="shared" si="7"/>
        <v>0</v>
      </c>
    </row>
    <row r="148" spans="1:6" x14ac:dyDescent="0.25">
      <c r="A148" s="61" t="s">
        <v>108</v>
      </c>
      <c r="B148" s="62"/>
      <c r="C148" s="63">
        <v>10</v>
      </c>
      <c r="D148" s="64"/>
      <c r="E148" s="64">
        <f t="shared" si="6"/>
        <v>0</v>
      </c>
      <c r="F148" s="78">
        <f t="shared" si="7"/>
        <v>0</v>
      </c>
    </row>
    <row r="149" spans="1:6" x14ac:dyDescent="0.25">
      <c r="A149" s="61" t="s">
        <v>390</v>
      </c>
      <c r="B149" s="83"/>
      <c r="C149" s="61"/>
      <c r="D149" s="84"/>
      <c r="E149" s="84">
        <f>SUM(E138:E148)</f>
        <v>0</v>
      </c>
      <c r="F149" s="84">
        <f>SUM(F138:F148)</f>
        <v>0</v>
      </c>
    </row>
    <row r="150" spans="1:6" x14ac:dyDescent="0.25">
      <c r="A150" s="82" t="s">
        <v>26</v>
      </c>
      <c r="B150" s="62"/>
      <c r="C150" s="61"/>
      <c r="D150" s="64"/>
      <c r="E150" s="64"/>
      <c r="F150" s="64"/>
    </row>
    <row r="151" spans="1:6" x14ac:dyDescent="0.25">
      <c r="A151" s="61"/>
      <c r="B151" s="62"/>
      <c r="C151" s="61"/>
      <c r="D151" s="64"/>
      <c r="E151" s="64" t="s">
        <v>175</v>
      </c>
      <c r="F151" s="64" t="s">
        <v>176</v>
      </c>
    </row>
    <row r="152" spans="1:6" x14ac:dyDescent="0.25">
      <c r="A152" s="61"/>
      <c r="B152" s="62"/>
      <c r="C152" s="61"/>
      <c r="D152" s="64"/>
      <c r="E152" s="64"/>
      <c r="F152" s="64">
        <f>E152*122/100</f>
        <v>0</v>
      </c>
    </row>
    <row r="153" spans="1:6" x14ac:dyDescent="0.25">
      <c r="A153" s="61" t="s">
        <v>177</v>
      </c>
      <c r="B153" s="62"/>
      <c r="C153" s="82"/>
      <c r="D153" s="64"/>
      <c r="E153" s="64"/>
      <c r="F153" s="64">
        <f>E153*122/100</f>
        <v>0</v>
      </c>
    </row>
    <row r="154" spans="1:6" x14ac:dyDescent="0.25">
      <c r="A154" s="61" t="s">
        <v>27</v>
      </c>
      <c r="B154" s="83"/>
      <c r="C154" s="61"/>
      <c r="D154" s="84"/>
      <c r="E154" s="84">
        <f>E152+E153</f>
        <v>0</v>
      </c>
      <c r="F154" s="84">
        <f>E154*122/100</f>
        <v>0</v>
      </c>
    </row>
    <row r="155" spans="1:6" x14ac:dyDescent="0.25">
      <c r="A155" s="82" t="s">
        <v>28</v>
      </c>
      <c r="B155" s="62"/>
      <c r="C155" s="61"/>
      <c r="D155" s="64"/>
      <c r="E155" s="64"/>
      <c r="F155" s="64"/>
    </row>
    <row r="156" spans="1:6" x14ac:dyDescent="0.25">
      <c r="A156" s="61"/>
      <c r="B156" s="62"/>
      <c r="C156" s="61"/>
      <c r="D156" s="64"/>
      <c r="E156" s="64"/>
      <c r="F156" s="64"/>
    </row>
    <row r="157" spans="1:6" x14ac:dyDescent="0.25">
      <c r="A157" s="61"/>
      <c r="B157" s="62"/>
      <c r="C157" s="61"/>
      <c r="D157" s="217" t="s">
        <v>178</v>
      </c>
      <c r="E157" s="217" t="s">
        <v>179</v>
      </c>
      <c r="F157" s="217" t="s">
        <v>126</v>
      </c>
    </row>
    <row r="158" spans="1:6" x14ac:dyDescent="0.25">
      <c r="A158" s="61" t="s">
        <v>2</v>
      </c>
      <c r="B158" s="62"/>
      <c r="C158" s="61"/>
      <c r="D158" s="64">
        <f>E149+E154+E131</f>
        <v>0</v>
      </c>
      <c r="E158" s="64">
        <f>D158*22%</f>
        <v>0</v>
      </c>
      <c r="F158" s="64">
        <f>D158+E158</f>
        <v>0</v>
      </c>
    </row>
    <row r="159" spans="1:6" x14ac:dyDescent="0.25">
      <c r="A159" s="61" t="s">
        <v>5</v>
      </c>
      <c r="B159" s="62"/>
      <c r="C159" s="82"/>
      <c r="D159" s="64">
        <f>E130</f>
        <v>0</v>
      </c>
      <c r="E159" s="64">
        <f>D159*9.5%</f>
        <v>0</v>
      </c>
      <c r="F159" s="64">
        <f>D159+E159</f>
        <v>0</v>
      </c>
    </row>
    <row r="160" spans="1:6" x14ac:dyDescent="0.25">
      <c r="A160" s="61" t="s">
        <v>124</v>
      </c>
      <c r="B160" s="83"/>
      <c r="C160" s="61"/>
      <c r="D160" s="84">
        <f>D158+D159</f>
        <v>0</v>
      </c>
      <c r="E160" s="84">
        <f>E158+E159</f>
        <v>0</v>
      </c>
      <c r="F160" s="84">
        <f>F158+F159</f>
        <v>0</v>
      </c>
    </row>
    <row r="161" spans="1:6" x14ac:dyDescent="0.25">
      <c r="A161" s="82" t="s">
        <v>30</v>
      </c>
    </row>
    <row r="163" spans="1:6" x14ac:dyDescent="0.25">
      <c r="B163" s="201" t="s">
        <v>137</v>
      </c>
      <c r="D163" s="201" t="s">
        <v>180</v>
      </c>
      <c r="F163" s="201" t="s">
        <v>166</v>
      </c>
    </row>
  </sheetData>
  <mergeCells count="1">
    <mergeCell ref="D2:F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1D2A-DC43-403F-B667-9ED7A24356E3}">
  <dimension ref="A1:J51"/>
  <sheetViews>
    <sheetView topLeftCell="A30" workbookViewId="0">
      <selection activeCell="F51" sqref="F51"/>
    </sheetView>
  </sheetViews>
  <sheetFormatPr defaultColWidth="8.85546875" defaultRowHeight="15" x14ac:dyDescent="0.25"/>
  <cols>
    <col min="1" max="1" width="6.42578125" style="21" customWidth="1"/>
    <col min="2" max="2" width="63" style="21" customWidth="1"/>
    <col min="3" max="3" width="14.140625" style="234" customWidth="1"/>
    <col min="4" max="4" width="14.42578125" style="235" customWidth="1"/>
    <col min="5" max="5" width="12.7109375" style="235" customWidth="1"/>
    <col min="6" max="6" width="11.140625" style="234" customWidth="1"/>
    <col min="7" max="7" width="10.42578125" customWidth="1"/>
  </cols>
  <sheetData>
    <row r="1" spans="2:10" ht="36" customHeight="1" x14ac:dyDescent="0.25">
      <c r="B1" s="251" t="s">
        <v>245</v>
      </c>
      <c r="C1" s="252"/>
      <c r="D1" s="252"/>
      <c r="E1" s="252"/>
      <c r="F1" s="227"/>
      <c r="G1" s="12" t="s">
        <v>375</v>
      </c>
      <c r="H1" s="2"/>
      <c r="I1" s="2"/>
      <c r="J1" s="2"/>
    </row>
    <row r="2" spans="2:10" x14ac:dyDescent="0.25">
      <c r="B2" s="117"/>
      <c r="C2" s="120" t="s">
        <v>241</v>
      </c>
      <c r="D2" s="195" t="s">
        <v>354</v>
      </c>
      <c r="E2" s="195" t="s">
        <v>242</v>
      </c>
      <c r="F2" s="228" t="s">
        <v>181</v>
      </c>
      <c r="G2" s="37"/>
    </row>
    <row r="3" spans="2:10" ht="30" x14ac:dyDescent="0.25">
      <c r="B3" s="224" t="s">
        <v>244</v>
      </c>
      <c r="C3" s="120"/>
      <c r="D3" s="195"/>
      <c r="E3" s="195"/>
      <c r="F3" s="229"/>
    </row>
    <row r="4" spans="2:10" x14ac:dyDescent="0.25">
      <c r="B4" s="117"/>
      <c r="C4" s="230"/>
      <c r="D4" s="231"/>
      <c r="E4" s="231"/>
      <c r="F4" s="229"/>
    </row>
    <row r="5" spans="2:10" ht="84" customHeight="1" x14ac:dyDescent="0.25">
      <c r="B5" s="117" t="s">
        <v>415</v>
      </c>
      <c r="C5" s="230"/>
      <c r="D5" s="231"/>
      <c r="E5" s="231"/>
      <c r="F5" s="229"/>
    </row>
    <row r="6" spans="2:10" x14ac:dyDescent="0.25">
      <c r="B6" s="117" t="s">
        <v>225</v>
      </c>
      <c r="C6" s="230"/>
      <c r="D6" s="231"/>
      <c r="E6" s="231"/>
      <c r="F6" s="229"/>
    </row>
    <row r="7" spans="2:10" x14ac:dyDescent="0.25">
      <c r="B7" s="117"/>
      <c r="C7" s="230"/>
      <c r="D7" s="231"/>
      <c r="E7" s="231"/>
      <c r="F7" s="229"/>
    </row>
    <row r="8" spans="2:10" x14ac:dyDescent="0.25">
      <c r="B8" s="117" t="s">
        <v>247</v>
      </c>
      <c r="C8" s="230" t="s">
        <v>186</v>
      </c>
      <c r="D8" s="231">
        <v>20</v>
      </c>
      <c r="E8" s="232"/>
      <c r="F8" s="229">
        <f t="shared" ref="F8:F13" si="0">D8*E8</f>
        <v>0</v>
      </c>
      <c r="G8" s="2"/>
    </row>
    <row r="9" spans="2:10" x14ac:dyDescent="0.25">
      <c r="B9" s="117" t="s">
        <v>246</v>
      </c>
      <c r="C9" s="230" t="s">
        <v>186</v>
      </c>
      <c r="D9" s="231">
        <v>30</v>
      </c>
      <c r="E9" s="232"/>
      <c r="F9" s="229">
        <f t="shared" si="0"/>
        <v>0</v>
      </c>
    </row>
    <row r="10" spans="2:10" x14ac:dyDescent="0.25">
      <c r="B10" s="117" t="s">
        <v>227</v>
      </c>
      <c r="C10" s="230" t="s">
        <v>186</v>
      </c>
      <c r="D10" s="231">
        <v>30</v>
      </c>
      <c r="E10" s="232"/>
      <c r="F10" s="229">
        <f t="shared" si="0"/>
        <v>0</v>
      </c>
    </row>
    <row r="11" spans="2:10" x14ac:dyDescent="0.25">
      <c r="B11" s="117" t="s">
        <v>228</v>
      </c>
      <c r="C11" s="230" t="s">
        <v>186</v>
      </c>
      <c r="D11" s="231">
        <v>30</v>
      </c>
      <c r="E11" s="232"/>
      <c r="F11" s="229">
        <f t="shared" si="0"/>
        <v>0</v>
      </c>
    </row>
    <row r="12" spans="2:10" x14ac:dyDescent="0.25">
      <c r="B12" s="117" t="s">
        <v>229</v>
      </c>
      <c r="C12" s="230" t="s">
        <v>186</v>
      </c>
      <c r="D12" s="231">
        <v>20</v>
      </c>
      <c r="E12" s="232"/>
      <c r="F12" s="229">
        <f t="shared" si="0"/>
        <v>0</v>
      </c>
    </row>
    <row r="13" spans="2:10" ht="30" x14ac:dyDescent="0.25">
      <c r="B13" s="117" t="s">
        <v>416</v>
      </c>
      <c r="C13" s="230" t="s">
        <v>186</v>
      </c>
      <c r="D13" s="231">
        <v>20</v>
      </c>
      <c r="E13" s="231"/>
      <c r="F13" s="229">
        <f t="shared" si="0"/>
        <v>0</v>
      </c>
    </row>
    <row r="14" spans="2:10" x14ac:dyDescent="0.25">
      <c r="B14" s="117"/>
      <c r="C14" s="230"/>
      <c r="D14" s="231"/>
      <c r="E14" s="231"/>
      <c r="F14" s="229"/>
    </row>
    <row r="15" spans="2:10" x14ac:dyDescent="0.25">
      <c r="B15" s="251" t="s">
        <v>230</v>
      </c>
      <c r="C15" s="251"/>
      <c r="D15" s="251"/>
      <c r="E15" s="251"/>
      <c r="F15" s="229"/>
    </row>
    <row r="16" spans="2:10" x14ac:dyDescent="0.25">
      <c r="B16" s="117"/>
      <c r="C16" s="230"/>
      <c r="D16" s="231"/>
      <c r="E16" s="231"/>
      <c r="F16" s="229"/>
    </row>
    <row r="17" spans="2:6" ht="30" x14ac:dyDescent="0.25">
      <c r="B17" s="117" t="s">
        <v>417</v>
      </c>
      <c r="C17" s="230"/>
      <c r="D17" s="231"/>
      <c r="E17" s="231"/>
      <c r="F17" s="229"/>
    </row>
    <row r="18" spans="2:6" x14ac:dyDescent="0.25">
      <c r="B18" s="117"/>
      <c r="C18" s="230"/>
      <c r="D18" s="231"/>
      <c r="E18" s="231"/>
      <c r="F18" s="229"/>
    </row>
    <row r="19" spans="2:6" x14ac:dyDescent="0.25">
      <c r="B19" s="117" t="s">
        <v>225</v>
      </c>
      <c r="C19" s="230"/>
      <c r="D19" s="231"/>
      <c r="E19" s="231"/>
      <c r="F19" s="229"/>
    </row>
    <row r="20" spans="2:6" x14ac:dyDescent="0.25">
      <c r="B20" s="117"/>
      <c r="C20" s="230"/>
      <c r="D20" s="231"/>
      <c r="E20" s="231"/>
      <c r="F20" s="229"/>
    </row>
    <row r="21" spans="2:6" x14ac:dyDescent="0.25">
      <c r="B21" s="117" t="s">
        <v>247</v>
      </c>
      <c r="C21" s="230" t="s">
        <v>186</v>
      </c>
      <c r="D21" s="231">
        <v>5</v>
      </c>
      <c r="E21" s="232"/>
      <c r="F21" s="229">
        <f t="shared" ref="F21:F26" si="1">D21*E21</f>
        <v>0</v>
      </c>
    </row>
    <row r="22" spans="2:6" x14ac:dyDescent="0.25">
      <c r="B22" s="117" t="s">
        <v>226</v>
      </c>
      <c r="C22" s="230" t="s">
        <v>186</v>
      </c>
      <c r="D22" s="231">
        <v>5</v>
      </c>
      <c r="E22" s="232"/>
      <c r="F22" s="229">
        <f t="shared" si="1"/>
        <v>0</v>
      </c>
    </row>
    <row r="23" spans="2:6" x14ac:dyDescent="0.25">
      <c r="B23" s="117" t="s">
        <v>227</v>
      </c>
      <c r="C23" s="230" t="s">
        <v>186</v>
      </c>
      <c r="D23" s="231">
        <v>5</v>
      </c>
      <c r="E23" s="232"/>
      <c r="F23" s="229">
        <f t="shared" si="1"/>
        <v>0</v>
      </c>
    </row>
    <row r="24" spans="2:6" x14ac:dyDescent="0.25">
      <c r="B24" s="117" t="s">
        <v>228</v>
      </c>
      <c r="C24" s="230" t="s">
        <v>186</v>
      </c>
      <c r="D24" s="231">
        <v>5</v>
      </c>
      <c r="E24" s="232"/>
      <c r="F24" s="229">
        <f t="shared" si="1"/>
        <v>0</v>
      </c>
    </row>
    <row r="25" spans="2:6" x14ac:dyDescent="0.25">
      <c r="B25" s="117" t="s">
        <v>231</v>
      </c>
      <c r="C25" s="230" t="s">
        <v>186</v>
      </c>
      <c r="D25" s="231">
        <v>5</v>
      </c>
      <c r="E25" s="232"/>
      <c r="F25" s="229">
        <f t="shared" si="1"/>
        <v>0</v>
      </c>
    </row>
    <row r="26" spans="2:6" ht="30" x14ac:dyDescent="0.25">
      <c r="B26" s="117" t="s">
        <v>416</v>
      </c>
      <c r="C26" s="230" t="s">
        <v>186</v>
      </c>
      <c r="D26" s="231">
        <v>10</v>
      </c>
      <c r="E26" s="231"/>
      <c r="F26" s="229">
        <f t="shared" si="1"/>
        <v>0</v>
      </c>
    </row>
    <row r="27" spans="2:6" x14ac:dyDescent="0.25">
      <c r="B27" s="117"/>
      <c r="C27" s="230"/>
      <c r="D27" s="231"/>
      <c r="E27" s="231"/>
      <c r="F27" s="229"/>
    </row>
    <row r="28" spans="2:6" x14ac:dyDescent="0.25">
      <c r="B28" s="251" t="s">
        <v>232</v>
      </c>
      <c r="C28" s="251"/>
      <c r="D28" s="251"/>
      <c r="E28" s="251"/>
      <c r="F28" s="229"/>
    </row>
    <row r="29" spans="2:6" x14ac:dyDescent="0.25">
      <c r="B29" s="117"/>
      <c r="C29" s="230"/>
      <c r="D29" s="231"/>
      <c r="E29" s="231"/>
      <c r="F29" s="229"/>
    </row>
    <row r="30" spans="2:6" ht="45" x14ac:dyDescent="0.25">
      <c r="B30" s="117" t="s">
        <v>418</v>
      </c>
      <c r="C30" s="230"/>
      <c r="D30" s="231"/>
      <c r="E30" s="231"/>
      <c r="F30" s="229"/>
    </row>
    <row r="31" spans="2:6" x14ac:dyDescent="0.25">
      <c r="B31" s="117"/>
      <c r="C31" s="230"/>
      <c r="D31" s="231"/>
      <c r="E31" s="231"/>
      <c r="F31" s="229"/>
    </row>
    <row r="32" spans="2:6" x14ac:dyDescent="0.25">
      <c r="B32" s="117" t="s">
        <v>225</v>
      </c>
      <c r="C32" s="230"/>
      <c r="D32" s="231"/>
      <c r="E32" s="231"/>
      <c r="F32" s="229"/>
    </row>
    <row r="33" spans="2:6" x14ac:dyDescent="0.25">
      <c r="B33" s="117"/>
      <c r="C33" s="230"/>
      <c r="D33" s="231"/>
      <c r="E33" s="231"/>
      <c r="F33" s="229"/>
    </row>
    <row r="34" spans="2:6" x14ac:dyDescent="0.25">
      <c r="B34" s="117" t="s">
        <v>247</v>
      </c>
      <c r="C34" s="230" t="s">
        <v>186</v>
      </c>
      <c r="D34" s="231">
        <v>10</v>
      </c>
      <c r="E34" s="232"/>
      <c r="F34" s="229">
        <f t="shared" ref="F34:F39" si="2">D34*E34</f>
        <v>0</v>
      </c>
    </row>
    <row r="35" spans="2:6" x14ac:dyDescent="0.25">
      <c r="B35" s="117" t="s">
        <v>226</v>
      </c>
      <c r="C35" s="230" t="s">
        <v>186</v>
      </c>
      <c r="D35" s="231">
        <v>10</v>
      </c>
      <c r="E35" s="232"/>
      <c r="F35" s="229">
        <f t="shared" si="2"/>
        <v>0</v>
      </c>
    </row>
    <row r="36" spans="2:6" x14ac:dyDescent="0.25">
      <c r="B36" s="117" t="s">
        <v>227</v>
      </c>
      <c r="C36" s="230" t="s">
        <v>186</v>
      </c>
      <c r="D36" s="231">
        <v>5</v>
      </c>
      <c r="E36" s="232"/>
      <c r="F36" s="229">
        <f t="shared" si="2"/>
        <v>0</v>
      </c>
    </row>
    <row r="37" spans="2:6" x14ac:dyDescent="0.25">
      <c r="B37" s="117" t="s">
        <v>228</v>
      </c>
      <c r="C37" s="230" t="s">
        <v>186</v>
      </c>
      <c r="D37" s="231">
        <v>5</v>
      </c>
      <c r="E37" s="232"/>
      <c r="F37" s="229">
        <f t="shared" si="2"/>
        <v>0</v>
      </c>
    </row>
    <row r="38" spans="2:6" x14ac:dyDescent="0.25">
      <c r="B38" s="117" t="s">
        <v>233</v>
      </c>
      <c r="C38" s="230" t="s">
        <v>186</v>
      </c>
      <c r="D38" s="231">
        <v>5</v>
      </c>
      <c r="E38" s="232"/>
      <c r="F38" s="229">
        <f t="shared" si="2"/>
        <v>0</v>
      </c>
    </row>
    <row r="39" spans="2:6" ht="30" x14ac:dyDescent="0.25">
      <c r="B39" s="117" t="s">
        <v>416</v>
      </c>
      <c r="C39" s="230" t="s">
        <v>186</v>
      </c>
      <c r="D39" s="231">
        <v>10</v>
      </c>
      <c r="E39" s="231"/>
      <c r="F39" s="229">
        <f t="shared" si="2"/>
        <v>0</v>
      </c>
    </row>
    <row r="40" spans="2:6" x14ac:dyDescent="0.25">
      <c r="B40" s="117"/>
      <c r="C40" s="230"/>
      <c r="D40" s="231"/>
      <c r="E40" s="231"/>
      <c r="F40" s="229"/>
    </row>
    <row r="41" spans="2:6" x14ac:dyDescent="0.25">
      <c r="B41" s="224" t="s">
        <v>234</v>
      </c>
      <c r="C41" s="230"/>
      <c r="D41" s="231"/>
      <c r="E41" s="231"/>
      <c r="F41" s="229"/>
    </row>
    <row r="42" spans="2:6" x14ac:dyDescent="0.25">
      <c r="B42" s="117"/>
      <c r="C42" s="230"/>
      <c r="D42" s="231"/>
      <c r="E42" s="231"/>
      <c r="F42" s="229"/>
    </row>
    <row r="43" spans="2:6" x14ac:dyDescent="0.25">
      <c r="B43" s="224" t="s">
        <v>225</v>
      </c>
      <c r="C43" s="230"/>
      <c r="D43" s="231"/>
      <c r="E43" s="231"/>
      <c r="F43" s="229"/>
    </row>
    <row r="44" spans="2:6" ht="30" x14ac:dyDescent="0.25">
      <c r="B44" s="117" t="s">
        <v>248</v>
      </c>
      <c r="C44" s="230" t="s">
        <v>186</v>
      </c>
      <c r="D44" s="231">
        <v>5</v>
      </c>
      <c r="E44" s="231"/>
      <c r="F44" s="229">
        <f>D44*E44</f>
        <v>0</v>
      </c>
    </row>
    <row r="45" spans="2:6" ht="60" x14ac:dyDescent="0.25">
      <c r="B45" s="117" t="s">
        <v>243</v>
      </c>
      <c r="C45" s="230" t="s">
        <v>186</v>
      </c>
      <c r="D45" s="231">
        <v>5</v>
      </c>
      <c r="E45" s="232"/>
      <c r="F45" s="229">
        <f>D45*E45</f>
        <v>0</v>
      </c>
    </row>
    <row r="46" spans="2:6" x14ac:dyDescent="0.25">
      <c r="B46" s="136"/>
      <c r="C46" s="165"/>
      <c r="D46" s="109"/>
      <c r="E46" s="109"/>
      <c r="F46" s="165"/>
    </row>
    <row r="47" spans="2:6" x14ac:dyDescent="0.25">
      <c r="B47" s="118" t="s">
        <v>239</v>
      </c>
      <c r="C47" s="165" t="s">
        <v>186</v>
      </c>
      <c r="D47" s="109">
        <v>10</v>
      </c>
      <c r="E47" s="109"/>
      <c r="F47" s="165">
        <f>D47*E47</f>
        <v>0</v>
      </c>
    </row>
    <row r="48" spans="2:6" x14ac:dyDescent="0.25">
      <c r="B48" s="136"/>
      <c r="C48" s="165"/>
      <c r="D48" s="109"/>
      <c r="E48" s="109"/>
      <c r="F48" s="165"/>
    </row>
    <row r="49" spans="2:6" x14ac:dyDescent="0.25">
      <c r="B49" s="119" t="s">
        <v>240</v>
      </c>
      <c r="C49" s="122"/>
      <c r="D49" s="122"/>
      <c r="E49" s="122"/>
      <c r="F49" s="233">
        <f>SUM(F3:F47)</f>
        <v>0</v>
      </c>
    </row>
    <row r="50" spans="2:6" x14ac:dyDescent="0.25">
      <c r="B50" s="119" t="s">
        <v>157</v>
      </c>
      <c r="C50" s="121"/>
      <c r="D50" s="121"/>
      <c r="E50" s="122"/>
      <c r="F50" s="165">
        <f>22*F47/100</f>
        <v>0</v>
      </c>
    </row>
    <row r="51" spans="2:6" x14ac:dyDescent="0.25">
      <c r="B51" s="119" t="s">
        <v>240</v>
      </c>
      <c r="C51" s="121"/>
      <c r="D51" s="121"/>
      <c r="E51" s="122"/>
      <c r="F51" s="233">
        <f>F49+F50</f>
        <v>0</v>
      </c>
    </row>
  </sheetData>
  <mergeCells count="3">
    <mergeCell ref="B1:E1"/>
    <mergeCell ref="B15:E15"/>
    <mergeCell ref="B28:E28"/>
  </mergeCells>
  <pageMargins left="0.7" right="0.7" top="0.75" bottom="0.75" header="0.3" footer="0.3"/>
  <pageSetup scale="10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3"/>
  <sheetViews>
    <sheetView workbookViewId="0">
      <selection activeCell="F10" sqref="F10"/>
    </sheetView>
  </sheetViews>
  <sheetFormatPr defaultColWidth="8.85546875" defaultRowHeight="15" x14ac:dyDescent="0.25"/>
  <cols>
    <col min="1" max="1" width="14.7109375" customWidth="1"/>
    <col min="2" max="2" width="50.85546875" customWidth="1"/>
    <col min="3" max="3" width="9.140625" style="21"/>
    <col min="4" max="4" width="13" style="167" customWidth="1"/>
    <col min="5" max="5" width="13.85546875" customWidth="1"/>
    <col min="6" max="6" width="12.42578125" customWidth="1"/>
    <col min="7" max="7" width="26.140625" customWidth="1"/>
  </cols>
  <sheetData>
    <row r="1" spans="1:7" s="12" customFormat="1" x14ac:dyDescent="0.25">
      <c r="B1" s="12" t="s">
        <v>355</v>
      </c>
      <c r="C1" s="34"/>
      <c r="D1" s="143"/>
      <c r="G1" s="12" t="s">
        <v>184</v>
      </c>
    </row>
    <row r="3" spans="1:7" ht="30" x14ac:dyDescent="0.25">
      <c r="A3" s="86" t="s">
        <v>141</v>
      </c>
      <c r="B3" s="87" t="s">
        <v>142</v>
      </c>
      <c r="C3" s="103" t="s">
        <v>143</v>
      </c>
      <c r="D3" s="103" t="s">
        <v>237</v>
      </c>
      <c r="E3" s="88" t="s">
        <v>144</v>
      </c>
      <c r="F3" s="88" t="s">
        <v>207</v>
      </c>
    </row>
    <row r="4" spans="1:7" x14ac:dyDescent="0.25">
      <c r="A4" s="89">
        <v>1</v>
      </c>
      <c r="B4" t="s">
        <v>145</v>
      </c>
      <c r="C4" s="104" t="s">
        <v>146</v>
      </c>
      <c r="D4" s="196">
        <v>40</v>
      </c>
      <c r="E4" s="90"/>
      <c r="F4" s="1"/>
    </row>
    <row r="5" spans="1:7" x14ac:dyDescent="0.25">
      <c r="A5" s="89">
        <v>2</v>
      </c>
      <c r="B5" s="13" t="s">
        <v>147</v>
      </c>
      <c r="C5" s="105" t="s">
        <v>146</v>
      </c>
      <c r="D5" s="111">
        <v>40</v>
      </c>
      <c r="E5" s="91"/>
      <c r="F5" s="1"/>
    </row>
    <row r="6" spans="1:7" x14ac:dyDescent="0.25">
      <c r="A6" s="89">
        <v>3</v>
      </c>
      <c r="B6" s="4" t="s">
        <v>148</v>
      </c>
      <c r="C6" s="105" t="s">
        <v>187</v>
      </c>
      <c r="D6" s="111">
        <v>20</v>
      </c>
      <c r="E6" s="91"/>
      <c r="F6" s="1"/>
    </row>
    <row r="7" spans="1:7" x14ac:dyDescent="0.25">
      <c r="A7" s="89">
        <v>4</v>
      </c>
      <c r="B7" s="3" t="s">
        <v>149</v>
      </c>
      <c r="C7" s="104" t="s">
        <v>187</v>
      </c>
      <c r="D7" s="196">
        <v>20</v>
      </c>
      <c r="E7" s="91"/>
      <c r="F7" s="1"/>
    </row>
    <row r="8" spans="1:7" x14ac:dyDescent="0.25">
      <c r="A8" s="89">
        <v>5</v>
      </c>
      <c r="B8" s="3" t="s">
        <v>150</v>
      </c>
      <c r="C8" s="106" t="s">
        <v>146</v>
      </c>
      <c r="D8" s="197">
        <v>40</v>
      </c>
      <c r="E8" s="91"/>
      <c r="F8" s="1"/>
    </row>
    <row r="9" spans="1:7" x14ac:dyDescent="0.25">
      <c r="A9" s="89">
        <v>6</v>
      </c>
      <c r="B9" s="3" t="s">
        <v>151</v>
      </c>
      <c r="C9" s="106" t="s">
        <v>187</v>
      </c>
      <c r="D9" s="197">
        <v>40</v>
      </c>
      <c r="E9" s="91"/>
      <c r="F9" s="1"/>
    </row>
    <row r="10" spans="1:7" x14ac:dyDescent="0.25">
      <c r="A10" s="89">
        <v>7</v>
      </c>
      <c r="B10" s="3" t="s">
        <v>152</v>
      </c>
      <c r="C10" s="106" t="s">
        <v>146</v>
      </c>
      <c r="D10" s="197">
        <v>20</v>
      </c>
      <c r="E10" s="91"/>
      <c r="F10" s="1"/>
    </row>
    <row r="11" spans="1:7" x14ac:dyDescent="0.25">
      <c r="A11" s="89">
        <v>8</v>
      </c>
      <c r="B11" s="3" t="s">
        <v>153</v>
      </c>
      <c r="C11" s="106" t="s">
        <v>146</v>
      </c>
      <c r="D11" s="197">
        <v>20</v>
      </c>
      <c r="E11" s="91"/>
      <c r="F11" s="1"/>
    </row>
    <row r="12" spans="1:7" s="24" customFormat="1" x14ac:dyDescent="0.25">
      <c r="A12" s="89">
        <v>9</v>
      </c>
      <c r="B12" s="3" t="s">
        <v>154</v>
      </c>
      <c r="C12" s="106" t="s">
        <v>146</v>
      </c>
      <c r="D12" s="197">
        <v>20</v>
      </c>
      <c r="E12" s="91"/>
      <c r="F12" s="22"/>
    </row>
    <row r="13" spans="1:7" x14ac:dyDescent="0.25">
      <c r="A13" s="89">
        <v>10</v>
      </c>
      <c r="B13" s="3" t="s">
        <v>155</v>
      </c>
      <c r="C13" s="106" t="s">
        <v>146</v>
      </c>
      <c r="D13" s="197">
        <v>20</v>
      </c>
      <c r="E13" s="91"/>
      <c r="F13" s="1"/>
    </row>
    <row r="14" spans="1:7" s="24" customFormat="1" x14ac:dyDescent="0.25">
      <c r="A14" s="89">
        <v>11</v>
      </c>
      <c r="B14" s="1" t="s">
        <v>238</v>
      </c>
      <c r="C14" s="105" t="s">
        <v>146</v>
      </c>
      <c r="D14" s="111">
        <v>20</v>
      </c>
      <c r="E14" s="91"/>
      <c r="F14" s="22"/>
    </row>
    <row r="15" spans="1:7" x14ac:dyDescent="0.25">
      <c r="A15" s="7"/>
    </row>
    <row r="16" spans="1:7" x14ac:dyDescent="0.25">
      <c r="A16" s="7"/>
      <c r="C16" s="93"/>
      <c r="D16" s="225"/>
      <c r="E16" s="226"/>
    </row>
    <row r="17" spans="1:7" x14ac:dyDescent="0.25">
      <c r="A17" s="41"/>
    </row>
    <row r="18" spans="1:7" s="21" customFormat="1" x14ac:dyDescent="0.25">
      <c r="A18" s="92" t="s">
        <v>137</v>
      </c>
      <c r="B18" s="93" t="s">
        <v>180</v>
      </c>
      <c r="C18" s="21" t="s">
        <v>166</v>
      </c>
      <c r="D18" s="167"/>
    </row>
    <row r="19" spans="1:7" x14ac:dyDescent="0.25">
      <c r="A19" s="41"/>
      <c r="B19" s="39"/>
    </row>
    <row r="20" spans="1:7" x14ac:dyDescent="0.25">
      <c r="B20" s="39"/>
    </row>
    <row r="26" spans="1:7" x14ac:dyDescent="0.25">
      <c r="G26" s="115"/>
    </row>
    <row r="27" spans="1:7" x14ac:dyDescent="0.25">
      <c r="G27" s="115"/>
    </row>
    <row r="28" spans="1:7" x14ac:dyDescent="0.25">
      <c r="G28" s="116"/>
    </row>
    <row r="29" spans="1:7" s="12" customFormat="1" x14ac:dyDescent="0.25">
      <c r="D29" s="48"/>
      <c r="G29" s="115"/>
    </row>
    <row r="30" spans="1:7" x14ac:dyDescent="0.25">
      <c r="G30" s="115"/>
    </row>
    <row r="31" spans="1:7" x14ac:dyDescent="0.25">
      <c r="G31" s="115"/>
    </row>
    <row r="32" spans="1:7" x14ac:dyDescent="0.25">
      <c r="G32" s="115"/>
    </row>
    <row r="33" spans="1:7" x14ac:dyDescent="0.25">
      <c r="G33" s="115"/>
    </row>
    <row r="35" spans="1:7" x14ac:dyDescent="0.25">
      <c r="A35" s="42"/>
    </row>
    <row r="36" spans="1:7" x14ac:dyDescent="0.25">
      <c r="A36" s="12"/>
    </row>
    <row r="38" spans="1:7" ht="16.5" customHeight="1" x14ac:dyDescent="0.25"/>
    <row r="39" spans="1:7" ht="27" customHeight="1" x14ac:dyDescent="0.25">
      <c r="G39" s="115"/>
    </row>
    <row r="40" spans="1:7" ht="15.75" x14ac:dyDescent="0.25">
      <c r="A40" s="6"/>
      <c r="G40" s="115"/>
    </row>
    <row r="41" spans="1:7" ht="15.75" x14ac:dyDescent="0.25">
      <c r="A41" s="6"/>
      <c r="G41" s="116"/>
    </row>
    <row r="42" spans="1:7" ht="15.75" x14ac:dyDescent="0.25">
      <c r="A42" s="6"/>
      <c r="G42" s="115"/>
    </row>
    <row r="43" spans="1:7" ht="15.75" x14ac:dyDescent="0.25">
      <c r="A43" s="15"/>
      <c r="G43" s="115"/>
    </row>
    <row r="44" spans="1:7" ht="15.75" x14ac:dyDescent="0.25">
      <c r="A44" s="6"/>
      <c r="G44" s="115"/>
    </row>
    <row r="45" spans="1:7" hidden="1" x14ac:dyDescent="0.25">
      <c r="G45" s="115"/>
    </row>
    <row r="46" spans="1:7" x14ac:dyDescent="0.25">
      <c r="G46" s="115"/>
    </row>
    <row r="52" spans="2:7" x14ac:dyDescent="0.25">
      <c r="G52" s="115"/>
    </row>
    <row r="53" spans="2:7" x14ac:dyDescent="0.25">
      <c r="G53" s="115"/>
    </row>
    <row r="54" spans="2:7" x14ac:dyDescent="0.25">
      <c r="G54" s="116"/>
    </row>
    <row r="55" spans="2:7" x14ac:dyDescent="0.25">
      <c r="G55" s="115"/>
    </row>
    <row r="56" spans="2:7" x14ac:dyDescent="0.25">
      <c r="G56" s="115"/>
    </row>
    <row r="57" spans="2:7" x14ac:dyDescent="0.25">
      <c r="G57" s="115"/>
    </row>
    <row r="58" spans="2:7" x14ac:dyDescent="0.25">
      <c r="G58" s="115"/>
    </row>
    <row r="59" spans="2:7" x14ac:dyDescent="0.25">
      <c r="G59" s="115"/>
    </row>
    <row r="60" spans="2:7" x14ac:dyDescent="0.25">
      <c r="G60" s="115"/>
    </row>
    <row r="61" spans="2:7" x14ac:dyDescent="0.25">
      <c r="G61" s="115"/>
    </row>
    <row r="63" spans="2:7" x14ac:dyDescent="0.25">
      <c r="B63" s="114"/>
      <c r="C63" s="114"/>
      <c r="D63" s="198"/>
      <c r="E63" s="114"/>
      <c r="F63" s="115"/>
      <c r="G63" s="115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6"/>
  <sheetViews>
    <sheetView workbookViewId="0">
      <selection activeCell="C33" sqref="C33"/>
    </sheetView>
  </sheetViews>
  <sheetFormatPr defaultColWidth="8.85546875" defaultRowHeight="15" x14ac:dyDescent="0.25"/>
  <cols>
    <col min="2" max="2" width="27.28515625" customWidth="1"/>
    <col min="3" max="3" width="21" customWidth="1"/>
    <col min="4" max="5" width="19.28515625" customWidth="1"/>
    <col min="6" max="6" width="20.28515625" customWidth="1"/>
    <col min="8" max="8" width="10.42578125" customWidth="1"/>
  </cols>
  <sheetData>
    <row r="1" spans="1:11" ht="15.75" x14ac:dyDescent="0.25">
      <c r="A1" s="23"/>
      <c r="H1" s="12" t="s">
        <v>376</v>
      </c>
    </row>
    <row r="2" spans="1:11" s="12" customFormat="1" ht="18.75" x14ac:dyDescent="0.3">
      <c r="A2" s="96"/>
      <c r="B2" s="94" t="s">
        <v>371</v>
      </c>
      <c r="C2" s="95"/>
      <c r="D2" s="95"/>
      <c r="E2" s="95"/>
      <c r="F2" s="95"/>
    </row>
    <row r="3" spans="1:11" ht="18.75" x14ac:dyDescent="0.3">
      <c r="A3" s="23"/>
      <c r="B3" s="32" t="s">
        <v>119</v>
      </c>
    </row>
    <row r="4" spans="1:11" ht="15.75" x14ac:dyDescent="0.25">
      <c r="A4" s="23"/>
    </row>
    <row r="5" spans="1:11" ht="15.75" x14ac:dyDescent="0.25">
      <c r="A5" s="23"/>
      <c r="C5" s="35" t="s">
        <v>138</v>
      </c>
      <c r="D5" s="35" t="s">
        <v>138</v>
      </c>
      <c r="E5" s="35" t="s">
        <v>138</v>
      </c>
      <c r="F5" s="35" t="s">
        <v>138</v>
      </c>
      <c r="H5" s="38"/>
    </row>
    <row r="6" spans="1:11" ht="15.75" x14ac:dyDescent="0.25">
      <c r="A6" s="23"/>
      <c r="C6" s="35" t="s">
        <v>367</v>
      </c>
      <c r="D6" s="35" t="s">
        <v>368</v>
      </c>
      <c r="E6" s="35" t="s">
        <v>369</v>
      </c>
      <c r="F6" s="35" t="s">
        <v>370</v>
      </c>
    </row>
    <row r="7" spans="1:11" x14ac:dyDescent="0.25">
      <c r="B7" t="s">
        <v>120</v>
      </c>
      <c r="C7" s="199"/>
      <c r="D7" s="199"/>
      <c r="E7" s="1"/>
      <c r="F7" s="199"/>
      <c r="G7" s="2"/>
      <c r="H7" s="2"/>
      <c r="I7" s="2"/>
      <c r="J7" s="2"/>
      <c r="K7" s="2"/>
    </row>
    <row r="8" spans="1:11" x14ac:dyDescent="0.25">
      <c r="B8" t="s">
        <v>121</v>
      </c>
      <c r="C8" s="199"/>
      <c r="D8" s="199"/>
      <c r="E8" s="1"/>
      <c r="F8" s="199"/>
      <c r="G8" s="2"/>
      <c r="H8" s="2"/>
      <c r="I8" s="2"/>
      <c r="J8" s="2"/>
      <c r="K8" s="2"/>
    </row>
    <row r="9" spans="1:11" x14ac:dyDescent="0.25">
      <c r="B9" t="s">
        <v>122</v>
      </c>
      <c r="C9" s="199"/>
      <c r="D9" s="199"/>
      <c r="E9" s="1"/>
      <c r="F9" s="199"/>
      <c r="G9" s="2"/>
      <c r="H9" s="2"/>
      <c r="I9" s="2"/>
      <c r="J9" s="2"/>
      <c r="K9" s="2"/>
    </row>
    <row r="10" spans="1:11" x14ac:dyDescent="0.25">
      <c r="B10" t="s">
        <v>358</v>
      </c>
      <c r="C10" s="199"/>
      <c r="D10" s="199"/>
      <c r="E10" s="1"/>
      <c r="F10" s="199"/>
      <c r="G10" s="2"/>
      <c r="H10" s="2"/>
      <c r="I10" s="2"/>
      <c r="J10" s="2"/>
      <c r="K10" s="2"/>
    </row>
    <row r="11" spans="1:11" x14ac:dyDescent="0.25">
      <c r="B11" s="21" t="s">
        <v>372</v>
      </c>
      <c r="C11" s="199"/>
      <c r="D11" s="199"/>
      <c r="E11" s="1"/>
      <c r="F11" s="199"/>
      <c r="G11" s="2"/>
      <c r="H11" s="2"/>
      <c r="I11" s="2"/>
      <c r="J11" s="2"/>
      <c r="K11" s="2"/>
    </row>
    <row r="12" spans="1:11" x14ac:dyDescent="0.25">
      <c r="B12" t="s">
        <v>135</v>
      </c>
      <c r="C12" s="37">
        <f>SUM(C7:C11)</f>
        <v>0</v>
      </c>
      <c r="D12" s="37">
        <f t="shared" ref="D12:F12" si="0">SUM(D7:D11)</f>
        <v>0</v>
      </c>
      <c r="E12" s="37">
        <f t="shared" si="0"/>
        <v>0</v>
      </c>
      <c r="F12" s="37">
        <f t="shared" si="0"/>
        <v>0</v>
      </c>
      <c r="G12" s="2"/>
      <c r="H12" s="2"/>
      <c r="I12" s="2"/>
      <c r="J12" s="2"/>
      <c r="K12" s="2"/>
    </row>
    <row r="13" spans="1:11" x14ac:dyDescent="0.25">
      <c r="C13" s="2"/>
      <c r="D13" s="2"/>
      <c r="F13" s="2"/>
      <c r="G13" s="2"/>
      <c r="H13" s="2"/>
      <c r="I13" s="2"/>
      <c r="J13" s="2"/>
      <c r="K13" s="2"/>
    </row>
    <row r="14" spans="1:11" x14ac:dyDescent="0.25">
      <c r="B14" s="40"/>
      <c r="C14" s="2"/>
      <c r="D14" s="2"/>
      <c r="F14" s="2"/>
      <c r="G14" s="2"/>
      <c r="H14" s="2"/>
      <c r="I14" s="2"/>
      <c r="J14" s="2"/>
      <c r="K14" s="2"/>
    </row>
    <row r="15" spans="1:11" x14ac:dyDescent="0.25">
      <c r="D15" s="2"/>
      <c r="F15" s="37"/>
      <c r="G15" s="2"/>
      <c r="H15" s="2"/>
      <c r="I15" s="2"/>
      <c r="J15" s="2"/>
      <c r="K15" s="2"/>
    </row>
    <row r="16" spans="1:11" x14ac:dyDescent="0.25">
      <c r="H16" s="37"/>
    </row>
    <row r="19" spans="2:8" x14ac:dyDescent="0.25">
      <c r="B19" t="s">
        <v>123</v>
      </c>
      <c r="C19" s="2">
        <f>C12*1</f>
        <v>0</v>
      </c>
      <c r="D19" s="2">
        <f t="shared" ref="D19:F19" si="1">D12*1</f>
        <v>0</v>
      </c>
      <c r="E19" s="2">
        <f t="shared" si="1"/>
        <v>0</v>
      </c>
      <c r="F19" s="2">
        <f t="shared" si="1"/>
        <v>0</v>
      </c>
    </row>
    <row r="20" spans="2:8" x14ac:dyDescent="0.25">
      <c r="B20" s="10" t="s">
        <v>125</v>
      </c>
      <c r="C20" s="8"/>
      <c r="D20" s="36"/>
      <c r="E20" s="10"/>
      <c r="F20" s="8"/>
    </row>
    <row r="21" spans="2:8" x14ac:dyDescent="0.25">
      <c r="B21" s="31" t="s">
        <v>124</v>
      </c>
      <c r="C21" s="9"/>
      <c r="D21" s="31"/>
      <c r="E21" s="31"/>
      <c r="F21" s="9"/>
    </row>
    <row r="22" spans="2:8" x14ac:dyDescent="0.25">
      <c r="B22" t="s">
        <v>126</v>
      </c>
      <c r="C22" s="33">
        <f>C19+C20+C21</f>
        <v>0</v>
      </c>
      <c r="D22" s="33">
        <f>D19+D20+D21</f>
        <v>0</v>
      </c>
      <c r="E22" s="33">
        <f>E19+E20+E21</f>
        <v>0</v>
      </c>
      <c r="F22" s="33">
        <f>F19+F20+F21</f>
        <v>0</v>
      </c>
    </row>
    <row r="23" spans="2:8" x14ac:dyDescent="0.25">
      <c r="H23" s="2"/>
    </row>
    <row r="24" spans="2:8" x14ac:dyDescent="0.25">
      <c r="B24" t="s">
        <v>373</v>
      </c>
      <c r="C24" s="2">
        <f>C19+D19+E19+F19</f>
        <v>0</v>
      </c>
      <c r="D24" t="s">
        <v>374</v>
      </c>
      <c r="E24" s="2">
        <f>C22+D22+E22+F22</f>
        <v>0</v>
      </c>
    </row>
    <row r="26" spans="2:8" x14ac:dyDescent="0.25">
      <c r="B26" t="s">
        <v>137</v>
      </c>
      <c r="D26" t="s">
        <v>139</v>
      </c>
    </row>
  </sheetData>
  <pageMargins left="0.7" right="0.7" top="0.75" bottom="0.75" header="0.3" footer="0.3"/>
  <pageSetup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06EB-4432-4CF4-9B15-FFEDDE43CA3A}">
  <dimension ref="A1"/>
  <sheetViews>
    <sheetView workbookViewId="0"/>
  </sheetViews>
  <sheetFormatPr defaultColWidth="8.85546875" defaultRowHeight="15" x14ac:dyDescent="0.25"/>
  <sheetData>
    <row r="1" spans="1:1" x14ac:dyDescent="0.25">
      <c r="A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Parki </vt:lpstr>
      <vt:lpstr>Košnja</vt:lpstr>
      <vt:lpstr>Urbana oprema</vt:lpstr>
      <vt:lpstr>Zasaditev 1. leto koncesije </vt:lpstr>
      <vt:lpstr>Zasaditev 2.,3.,.4 leto kon. </vt:lpstr>
      <vt:lpstr>Drevesa </vt:lpstr>
      <vt:lpstr>Cenik splošnih del</vt:lpstr>
      <vt:lpstr>Rekapitulacija</vt:lpstr>
      <vt:lpstr>List1</vt:lpstr>
    </vt:vector>
  </TitlesOfParts>
  <Company>IPIL d.o.o.,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jozicas</dc:creator>
  <cp:lastModifiedBy>Dragica Kastelic Boštjančič</cp:lastModifiedBy>
  <cp:lastPrinted>2026-03-11T12:32:48Z</cp:lastPrinted>
  <dcterms:created xsi:type="dcterms:W3CDTF">2012-02-07T11:16:36Z</dcterms:created>
  <dcterms:modified xsi:type="dcterms:W3CDTF">2026-05-11T08:00:27Z</dcterms:modified>
</cp:coreProperties>
</file>